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Inventory\Technology Inventory folder\"/>
    </mc:Choice>
  </mc:AlternateContent>
  <bookViews>
    <workbookView xWindow="-120" yWindow="-120" windowWidth="23250" windowHeight="13170" tabRatio="695" firstSheet="7" activeTab="8"/>
  </bookViews>
  <sheets>
    <sheet name="Network Equipment" sheetId="1" r:id="rId1"/>
    <sheet name="Desktops" sheetId="6" r:id="rId2"/>
    <sheet name="Monitors" sheetId="23" r:id="rId3"/>
    <sheet name="Tablets" sheetId="14" r:id="rId4"/>
    <sheet name="Old cart storage" sheetId="21" r:id="rId5"/>
    <sheet name="Staff  newest to oldest" sheetId="24" r:id="rId6"/>
    <sheet name="Yearbook Laptops" sheetId="25" r:id="rId7"/>
    <sheet name="Staff Laptops" sheetId="5" r:id="rId8"/>
    <sheet name="Chromebooks" sheetId="20" r:id="rId9"/>
    <sheet name="Cameras" sheetId="7" r:id="rId10"/>
    <sheet name="Projectors and Devices" sheetId="8" r:id="rId11"/>
    <sheet name="Printers, scanners, fax" sheetId="10" r:id="rId12"/>
    <sheet name="SmartBoards" sheetId="11" r:id="rId13"/>
    <sheet name="Storage cartMcknight's office" sheetId="18" r:id="rId14"/>
    <sheet name="Removed From Inventory" sheetId="3" r:id="rId15"/>
  </sheets>
  <definedNames>
    <definedName name="_xlnm.Print_Area" localSheetId="9">Cameras!$A$2:$H$14</definedName>
    <definedName name="_xlnm.Print_Area" localSheetId="14">'Removed From Inventory'!$A$163:$D$250</definedName>
    <definedName name="skiptobody" localSheetId="7">'Staff Laptops'!#REF!</definedName>
  </definedNames>
  <calcPr calcId="162913"/>
</workbook>
</file>

<file path=xl/calcChain.xml><?xml version="1.0" encoding="utf-8"?>
<calcChain xmlns="http://schemas.openxmlformats.org/spreadsheetml/2006/main">
  <c r="K17" i="6" l="1"/>
  <c r="C822" i="3"/>
  <c r="K10" i="6" l="1"/>
  <c r="K8" i="6"/>
  <c r="K9" i="6" s="1"/>
  <c r="K13" i="6" s="1"/>
  <c r="G8" i="1"/>
  <c r="K7" i="6" l="1"/>
  <c r="J5" i="14"/>
</calcChain>
</file>

<file path=xl/sharedStrings.xml><?xml version="1.0" encoding="utf-8"?>
<sst xmlns="http://schemas.openxmlformats.org/spreadsheetml/2006/main" count="7348" uniqueCount="2810">
  <si>
    <t>Laptops</t>
  </si>
  <si>
    <t>Computers</t>
  </si>
  <si>
    <t>Acer</t>
  </si>
  <si>
    <t>CDW</t>
  </si>
  <si>
    <t>Room 200</t>
  </si>
  <si>
    <t>HP</t>
  </si>
  <si>
    <t>N/A</t>
  </si>
  <si>
    <t>Business Mgr.Office</t>
  </si>
  <si>
    <t>Room 105</t>
  </si>
  <si>
    <t>Printers</t>
  </si>
  <si>
    <t>Room 107</t>
  </si>
  <si>
    <t>Room 300</t>
  </si>
  <si>
    <t>11200011</t>
  </si>
  <si>
    <t>Brother Laser HL1470N</t>
  </si>
  <si>
    <t>Room 106</t>
  </si>
  <si>
    <t>11200012</t>
  </si>
  <si>
    <t>11200013</t>
  </si>
  <si>
    <t>11200014</t>
  </si>
  <si>
    <t>Sharp</t>
  </si>
  <si>
    <t>11200018</t>
  </si>
  <si>
    <t>Sharp AR-205 Copier</t>
  </si>
  <si>
    <t>11200019</t>
  </si>
  <si>
    <t>HP Laserjet 1200</t>
  </si>
  <si>
    <t>11200020</t>
  </si>
  <si>
    <t>HP Photosmart 7150</t>
  </si>
  <si>
    <t>Room 204</t>
  </si>
  <si>
    <t>11200023</t>
  </si>
  <si>
    <t>Epson Stylus Photo 2000P</t>
  </si>
  <si>
    <t>Epson</t>
  </si>
  <si>
    <t>Server Room</t>
  </si>
  <si>
    <t>Servers</t>
  </si>
  <si>
    <t>11400001</t>
  </si>
  <si>
    <t>Canon LV-7320</t>
  </si>
  <si>
    <t>Projectors</t>
  </si>
  <si>
    <t>11400003</t>
  </si>
  <si>
    <t>11400004</t>
  </si>
  <si>
    <t>Cisco</t>
  </si>
  <si>
    <t>Electrical Closet Bldg 2</t>
  </si>
  <si>
    <t>Electrical Closet Bldg 3</t>
  </si>
  <si>
    <t>11800001</t>
  </si>
  <si>
    <t>HP Scanjet 3500C</t>
  </si>
  <si>
    <t>Scanners</t>
  </si>
  <si>
    <t>Library</t>
  </si>
  <si>
    <t>Acer S2W 5300U Scanner</t>
  </si>
  <si>
    <t>11800005</t>
  </si>
  <si>
    <t>11800007</t>
  </si>
  <si>
    <t>HP Scanjet 3570C</t>
  </si>
  <si>
    <t>24100001</t>
  </si>
  <si>
    <t>IBM G40 Laptop</t>
  </si>
  <si>
    <t>24100002</t>
  </si>
  <si>
    <t>24100003</t>
  </si>
  <si>
    <t>24100004</t>
  </si>
  <si>
    <t>24100005</t>
  </si>
  <si>
    <t>24100006</t>
  </si>
  <si>
    <t>24100007</t>
  </si>
  <si>
    <t>24100008</t>
  </si>
  <si>
    <t>24100009</t>
  </si>
  <si>
    <t>24100010</t>
  </si>
  <si>
    <t>24100011</t>
  </si>
  <si>
    <t>24100012</t>
  </si>
  <si>
    <t>24100013</t>
  </si>
  <si>
    <t>24100014</t>
  </si>
  <si>
    <t>24100015</t>
  </si>
  <si>
    <t>24100017</t>
  </si>
  <si>
    <t>24100018</t>
  </si>
  <si>
    <t>24100019</t>
  </si>
  <si>
    <t>24100020</t>
  </si>
  <si>
    <t>24100021</t>
  </si>
  <si>
    <t>24100022</t>
  </si>
  <si>
    <t>24100025</t>
  </si>
  <si>
    <t>24100026</t>
  </si>
  <si>
    <t>24100027</t>
  </si>
  <si>
    <t>24100028</t>
  </si>
  <si>
    <t>24100031</t>
  </si>
  <si>
    <t>24100038</t>
  </si>
  <si>
    <t>24100039</t>
  </si>
  <si>
    <t>24100040</t>
  </si>
  <si>
    <t>Dell</t>
  </si>
  <si>
    <t>24100061</t>
  </si>
  <si>
    <t>IBM R51 Laptop</t>
  </si>
  <si>
    <t>24100062</t>
  </si>
  <si>
    <t>24100063</t>
  </si>
  <si>
    <t>HP nx9010 Laptop</t>
  </si>
  <si>
    <t>24100069</t>
  </si>
  <si>
    <t>24100071</t>
  </si>
  <si>
    <t>24100072</t>
  </si>
  <si>
    <t>24100073</t>
  </si>
  <si>
    <t>24100075</t>
  </si>
  <si>
    <t>24100076</t>
  </si>
  <si>
    <t>24100077</t>
  </si>
  <si>
    <t>24200001</t>
  </si>
  <si>
    <t>24200002</t>
  </si>
  <si>
    <t>Room 206</t>
  </si>
  <si>
    <t>24200003</t>
  </si>
  <si>
    <t>Room 306</t>
  </si>
  <si>
    <t>24200004</t>
  </si>
  <si>
    <t>24200005</t>
  </si>
  <si>
    <t>HP ColorLaserjet 4600DN</t>
  </si>
  <si>
    <t>Sandia Computers</t>
  </si>
  <si>
    <t>Room 104</t>
  </si>
  <si>
    <t>Dell Inspiron 1150</t>
  </si>
  <si>
    <t>Nurse</t>
  </si>
  <si>
    <t>Room 402</t>
  </si>
  <si>
    <t>HP Laserjet 1012</t>
  </si>
  <si>
    <t>Xerox Phaser 8400</t>
  </si>
  <si>
    <t>Infocus X1</t>
  </si>
  <si>
    <t>Storage Closet Bldg 2</t>
  </si>
  <si>
    <t>Broken - Using for Parts</t>
  </si>
  <si>
    <t>APC Smart UPS 1000</t>
  </si>
  <si>
    <t>APC</t>
  </si>
  <si>
    <t>Dell Inspiron 2200</t>
  </si>
  <si>
    <t>HP Laserjet 8150</t>
  </si>
  <si>
    <t>Sony Cybershot</t>
  </si>
  <si>
    <t>Cameras</t>
  </si>
  <si>
    <t>Sony Handycam DVD (blue)</t>
  </si>
  <si>
    <t>Sony Handycam DVD (silver)</t>
  </si>
  <si>
    <t>Canon GL2</t>
  </si>
  <si>
    <t>CDWG</t>
  </si>
  <si>
    <t>NEC VT575 Projector</t>
  </si>
  <si>
    <t>5900170FJ</t>
  </si>
  <si>
    <t>Room 207</t>
  </si>
  <si>
    <t>Toshiba Satellite M30X-S214 Laptop</t>
  </si>
  <si>
    <t>Brother HL-5170dn</t>
  </si>
  <si>
    <t>Sony Cybershot DSC-T33</t>
  </si>
  <si>
    <t>Fax Machines</t>
  </si>
  <si>
    <t>Brother Intellifax 4100</t>
  </si>
  <si>
    <t>Sony Mavica MVC-CD250</t>
  </si>
  <si>
    <t>Nikon Coolpix 990</t>
  </si>
  <si>
    <t>CNFC5600KP</t>
  </si>
  <si>
    <t>HP wx4000</t>
  </si>
  <si>
    <t>Room 403 Ceiling</t>
  </si>
  <si>
    <t>Room 301 Ceiling</t>
  </si>
  <si>
    <t>Room 100</t>
  </si>
  <si>
    <t>Dell Inspiron 6400</t>
  </si>
  <si>
    <t>722DWB1</t>
  </si>
  <si>
    <t>Brother Laser HL-1470N</t>
  </si>
  <si>
    <t>Brother HL-5250DN</t>
  </si>
  <si>
    <t>Room 101</t>
  </si>
  <si>
    <t>Room 401</t>
  </si>
  <si>
    <t>Room 103</t>
  </si>
  <si>
    <t>Brother HL-6050DN</t>
  </si>
  <si>
    <t>HP xw4400</t>
  </si>
  <si>
    <t>2000200</t>
  </si>
  <si>
    <t>2000203</t>
  </si>
  <si>
    <t>2000209</t>
  </si>
  <si>
    <t>2000210</t>
  </si>
  <si>
    <t>2000213</t>
  </si>
  <si>
    <t>2000217</t>
  </si>
  <si>
    <t>2000219</t>
  </si>
  <si>
    <t>2000220</t>
  </si>
  <si>
    <t>Mac 20"/2GHZ/1GB/250GB</t>
  </si>
  <si>
    <t>Compaq 6515b</t>
  </si>
  <si>
    <t>2000222</t>
  </si>
  <si>
    <t>2000224</t>
  </si>
  <si>
    <t>2000227</t>
  </si>
  <si>
    <t>2000230</t>
  </si>
  <si>
    <t>2000231</t>
  </si>
  <si>
    <t>2000232</t>
  </si>
  <si>
    <t>2000234</t>
  </si>
  <si>
    <t>2000235</t>
  </si>
  <si>
    <t>2000236</t>
  </si>
  <si>
    <t>2000238</t>
  </si>
  <si>
    <t>2000239</t>
  </si>
  <si>
    <t>2000240</t>
  </si>
  <si>
    <t>2000243</t>
  </si>
  <si>
    <t>2000244</t>
  </si>
  <si>
    <t>2000245</t>
  </si>
  <si>
    <t>Science Wet Lab</t>
  </si>
  <si>
    <t>NEC VT595 Projector</t>
  </si>
  <si>
    <t>7501069FD</t>
  </si>
  <si>
    <t>7401714FD</t>
  </si>
  <si>
    <t>2000248</t>
  </si>
  <si>
    <t>7501062FD</t>
  </si>
  <si>
    <t>2000249</t>
  </si>
  <si>
    <t>Room 306 Ceiling</t>
  </si>
  <si>
    <t>Sony Cyber-Shot DSC-S700</t>
  </si>
  <si>
    <t>2000251</t>
  </si>
  <si>
    <t>2000256</t>
  </si>
  <si>
    <t>2000254</t>
  </si>
  <si>
    <t>2000258</t>
  </si>
  <si>
    <t>2000253</t>
  </si>
  <si>
    <t>2000252</t>
  </si>
  <si>
    <t>Sony VCT-D680RM</t>
  </si>
  <si>
    <t>Tri-pod</t>
  </si>
  <si>
    <t>2000261</t>
  </si>
  <si>
    <t>2000262</t>
  </si>
  <si>
    <t>Sony DCR-HC21 NTSC</t>
  </si>
  <si>
    <t>2000263</t>
  </si>
  <si>
    <t>2000264</t>
  </si>
  <si>
    <t>2000265</t>
  </si>
  <si>
    <t>Room 301</t>
  </si>
  <si>
    <t>2000273</t>
  </si>
  <si>
    <t>2000272</t>
  </si>
  <si>
    <t>?</t>
  </si>
  <si>
    <t>2000274</t>
  </si>
  <si>
    <t>2000279</t>
  </si>
  <si>
    <t>2000278</t>
  </si>
  <si>
    <t>2000277</t>
  </si>
  <si>
    <t>2000276</t>
  </si>
  <si>
    <t>2000275</t>
  </si>
  <si>
    <t>2000288</t>
  </si>
  <si>
    <t>Panasonic DMC-FZ8</t>
  </si>
  <si>
    <t>L7SF00438</t>
  </si>
  <si>
    <t>Cisco 1841 Router</t>
  </si>
  <si>
    <t>FTX1141Y2FS</t>
  </si>
  <si>
    <t>2000298</t>
  </si>
  <si>
    <t>2000299</t>
  </si>
  <si>
    <t>2000250</t>
  </si>
  <si>
    <t>Room 204 Ceiling</t>
  </si>
  <si>
    <t>Kuehne</t>
  </si>
  <si>
    <t>2000300</t>
  </si>
  <si>
    <t>Light Kit</t>
  </si>
  <si>
    <t>2000301</t>
  </si>
  <si>
    <t>Sony Cyber-Shot DSC-S730</t>
  </si>
  <si>
    <t>8602088EK</t>
  </si>
  <si>
    <t>2000323</t>
  </si>
  <si>
    <t>Room 105 Ceiling</t>
  </si>
  <si>
    <t>8602091EK</t>
  </si>
  <si>
    <t>JVC HR-XVC12S DVD/VCR Player</t>
  </si>
  <si>
    <t>DVD/VCR</t>
  </si>
  <si>
    <t>Room 401 Ceiling</t>
  </si>
  <si>
    <t>8602085EK</t>
  </si>
  <si>
    <t>2000327</t>
  </si>
  <si>
    <t>2000326</t>
  </si>
  <si>
    <t>2000328</t>
  </si>
  <si>
    <t>8602123EK</t>
  </si>
  <si>
    <t>2000329</t>
  </si>
  <si>
    <t>Room 403</t>
  </si>
  <si>
    <t>8602129EK</t>
  </si>
  <si>
    <t>2000330</t>
  </si>
  <si>
    <t>Room 207 Ceiling</t>
  </si>
  <si>
    <t>2000331</t>
  </si>
  <si>
    <t>Room 400 Ceiling</t>
  </si>
  <si>
    <t>8601876EK</t>
  </si>
  <si>
    <t>2000333</t>
  </si>
  <si>
    <t>Room 409 Ceiling</t>
  </si>
  <si>
    <t>8602133EK</t>
  </si>
  <si>
    <t>2000335</t>
  </si>
  <si>
    <t>Room 107 Ceiling</t>
  </si>
  <si>
    <t>8602084EK</t>
  </si>
  <si>
    <t xml:space="preserve">Room 103 Ceiling </t>
  </si>
  <si>
    <t>8602058EK</t>
  </si>
  <si>
    <t>Room 201 Ceiling</t>
  </si>
  <si>
    <t>Room 405 Ceiling</t>
  </si>
  <si>
    <t>Computer</t>
  </si>
  <si>
    <t>HP Compaq dc7800</t>
  </si>
  <si>
    <t>Scanner</t>
  </si>
  <si>
    <t>2000342</t>
  </si>
  <si>
    <t>2000343</t>
  </si>
  <si>
    <t>2000344</t>
  </si>
  <si>
    <t>2000345</t>
  </si>
  <si>
    <t>2001000</t>
  </si>
  <si>
    <t>Sony DSC-H50</t>
  </si>
  <si>
    <t>8800417EU</t>
  </si>
  <si>
    <t>Sony HD AVCHD Handycam HDR-XR100</t>
  </si>
  <si>
    <t>2001020</t>
  </si>
  <si>
    <t>Acer Veriton M261</t>
  </si>
  <si>
    <t xml:space="preserve">Computer </t>
  </si>
  <si>
    <t>Avermedia Avervision CP300</t>
  </si>
  <si>
    <t>2008-2009</t>
  </si>
  <si>
    <t>Run over by car - staff</t>
  </si>
  <si>
    <t>Bulb blew out</t>
  </si>
  <si>
    <t>Broken - Student</t>
  </si>
  <si>
    <t>Broken Screen - Uknown</t>
  </si>
  <si>
    <t>Bulb Blew Out</t>
  </si>
  <si>
    <t>End Of Life</t>
  </si>
  <si>
    <t>PUR-U1120W Flip Video Ultra Camcorder</t>
  </si>
  <si>
    <t>EMHS 1</t>
  </si>
  <si>
    <t>EMHS 3</t>
  </si>
  <si>
    <t>Sony cyber-shot dsch20</t>
  </si>
  <si>
    <t>Camera</t>
  </si>
  <si>
    <t>HP Probook</t>
  </si>
  <si>
    <t>CNU92768C3</t>
  </si>
  <si>
    <t>2009-2010</t>
  </si>
  <si>
    <t>Panasonic VCR Player</t>
  </si>
  <si>
    <t>VCR will not play</t>
  </si>
  <si>
    <t>2001034</t>
  </si>
  <si>
    <t>8600622EJ</t>
  </si>
  <si>
    <t>2003012</t>
  </si>
  <si>
    <t>8601507EK</t>
  </si>
  <si>
    <t>SG926SK3DF</t>
  </si>
  <si>
    <t>Cisco ASA 5510 Adaptive Security Device</t>
  </si>
  <si>
    <t>ABBA</t>
  </si>
  <si>
    <t>JMX1315L0EK</t>
  </si>
  <si>
    <t>JMX1318400</t>
  </si>
  <si>
    <t>Damaged</t>
  </si>
  <si>
    <t>View Finder Broken</t>
  </si>
  <si>
    <t>Broken</t>
  </si>
  <si>
    <t>EOL Replaced</t>
  </si>
  <si>
    <t>EOL Lens Broken</t>
  </si>
  <si>
    <t>Room 206 Ceiling</t>
  </si>
  <si>
    <t>8602062EK</t>
  </si>
  <si>
    <t>9503640FJ</t>
  </si>
  <si>
    <t>9500844EJ</t>
  </si>
  <si>
    <t>2003274</t>
  </si>
  <si>
    <t>HP dx2300</t>
  </si>
  <si>
    <t>HP Compaq 6715b</t>
  </si>
  <si>
    <t>HP Probook 4510s</t>
  </si>
  <si>
    <t>CNU9280R4M</t>
  </si>
  <si>
    <t>CNU9297M4S</t>
  </si>
  <si>
    <t>CNU92766VT</t>
  </si>
  <si>
    <t>2001028</t>
  </si>
  <si>
    <t>No Tag</t>
  </si>
  <si>
    <t>Dell 6400</t>
  </si>
  <si>
    <t>Broken Screen</t>
  </si>
  <si>
    <t>Bad Motherboard</t>
  </si>
  <si>
    <t>CNU9297M59</t>
  </si>
  <si>
    <t>Room 407</t>
  </si>
  <si>
    <t>CNU0083K8R</t>
  </si>
  <si>
    <t>CNJ0083K2A</t>
  </si>
  <si>
    <t>Voice Recorders</t>
  </si>
  <si>
    <t>2003297</t>
  </si>
  <si>
    <t>Recorder</t>
  </si>
  <si>
    <t>Olympus Digital Voice Recorder WS-500M</t>
  </si>
  <si>
    <t>2003298</t>
  </si>
  <si>
    <t>2003299</t>
  </si>
  <si>
    <t>2003120</t>
  </si>
  <si>
    <t>Cyber Acoustics CVL-1064</t>
  </si>
  <si>
    <t>Microphone</t>
  </si>
  <si>
    <t>2003121</t>
  </si>
  <si>
    <t>Room 102</t>
  </si>
  <si>
    <t>Cyber Acoustics CVL-1065</t>
  </si>
  <si>
    <t>Cyber Acoustics CVL-1066</t>
  </si>
  <si>
    <t>Cyber Acoustics CVL-1067</t>
  </si>
  <si>
    <t>2003122</t>
  </si>
  <si>
    <t>2003123</t>
  </si>
  <si>
    <t>2003124</t>
  </si>
  <si>
    <t>2003125</t>
  </si>
  <si>
    <t>2003126</t>
  </si>
  <si>
    <t>2003127</t>
  </si>
  <si>
    <t>2003128</t>
  </si>
  <si>
    <t>2003129</t>
  </si>
  <si>
    <t>2003130</t>
  </si>
  <si>
    <t>2003131</t>
  </si>
  <si>
    <t>Cyber Acoustics CVL-1068</t>
  </si>
  <si>
    <t>Cyber Acoustics CVL-1069</t>
  </si>
  <si>
    <t>Cyber Acoustics CVL-1070</t>
  </si>
  <si>
    <t>Cyber Acoustics CVL-1071</t>
  </si>
  <si>
    <t>Cyber Acoustics CVL-1072</t>
  </si>
  <si>
    <t>Cyber Acoustics CVL-1073</t>
  </si>
  <si>
    <t>Cyber Acoustics CVL-1074</t>
  </si>
  <si>
    <t>Room 108</t>
  </si>
  <si>
    <t>Room 109</t>
  </si>
  <si>
    <t>Room 110</t>
  </si>
  <si>
    <t>Room 111</t>
  </si>
  <si>
    <t>CNU0083JQW</t>
  </si>
  <si>
    <t>CNU0083KP2</t>
  </si>
  <si>
    <t>CNU0083C02</t>
  </si>
  <si>
    <t>CNU0083JYC</t>
  </si>
  <si>
    <t>CNU0161NYW</t>
  </si>
  <si>
    <t>CNU9280KRY</t>
  </si>
  <si>
    <t>CNU938B1P1</t>
  </si>
  <si>
    <t>CNU9280WHB</t>
  </si>
  <si>
    <t>2003008</t>
  </si>
  <si>
    <t>CNU9297M4G</t>
  </si>
  <si>
    <t>2003282</t>
  </si>
  <si>
    <t>2000322</t>
  </si>
  <si>
    <t>2001029</t>
  </si>
  <si>
    <t>Missing/Student Lost</t>
  </si>
  <si>
    <t>2003132</t>
  </si>
  <si>
    <t>Dell Latitude D620</t>
  </si>
  <si>
    <t>2003133</t>
  </si>
  <si>
    <t>2003134</t>
  </si>
  <si>
    <t>2003135</t>
  </si>
  <si>
    <t>4NP7YC1</t>
  </si>
  <si>
    <t>2003137</t>
  </si>
  <si>
    <t>2003139</t>
  </si>
  <si>
    <t>2003140</t>
  </si>
  <si>
    <t>2KW32B1</t>
  </si>
  <si>
    <t>2003141</t>
  </si>
  <si>
    <t>2003146</t>
  </si>
  <si>
    <t>GNC6QB1</t>
  </si>
  <si>
    <t>HP dc5000 MT</t>
  </si>
  <si>
    <t>2003032</t>
  </si>
  <si>
    <t>2003033</t>
  </si>
  <si>
    <t>2003034</t>
  </si>
  <si>
    <t>2003035</t>
  </si>
  <si>
    <t>2003036</t>
  </si>
  <si>
    <t>2003037</t>
  </si>
  <si>
    <t>2003039</t>
  </si>
  <si>
    <t>2003040</t>
  </si>
  <si>
    <t>2003045</t>
  </si>
  <si>
    <t>2003046</t>
  </si>
  <si>
    <t>2003047</t>
  </si>
  <si>
    <t>2003048</t>
  </si>
  <si>
    <t>2003049</t>
  </si>
  <si>
    <t>2003051</t>
  </si>
  <si>
    <t>Wireless Access Points</t>
  </si>
  <si>
    <t>HP Procurve MSM422 Wireless AP</t>
  </si>
  <si>
    <t>SG0319K02C</t>
  </si>
  <si>
    <t>2003145</t>
  </si>
  <si>
    <t>2003142</t>
  </si>
  <si>
    <t>Canon EOS Rebel XS</t>
  </si>
  <si>
    <t>EFS 18-55mm Lens for 102941</t>
  </si>
  <si>
    <t>Telephoto Zoom Lens for 102941</t>
  </si>
  <si>
    <t>Avermedia Avervision CP155</t>
  </si>
  <si>
    <t>102963</t>
  </si>
  <si>
    <t>4MXSSC1</t>
  </si>
  <si>
    <t>102964</t>
  </si>
  <si>
    <t>JRV9WB1</t>
  </si>
  <si>
    <t>103090</t>
  </si>
  <si>
    <t>103091</t>
  </si>
  <si>
    <t>103092</t>
  </si>
  <si>
    <t>5PP7YC1</t>
  </si>
  <si>
    <t>103095</t>
  </si>
  <si>
    <t>Dell Latitude D621</t>
  </si>
  <si>
    <t>5530610060P</t>
  </si>
  <si>
    <t>5379609030P</t>
  </si>
  <si>
    <t>55096910110P</t>
  </si>
  <si>
    <t>Laptop Stolen at Gym</t>
  </si>
  <si>
    <t>2CE1060DPZ</t>
  </si>
  <si>
    <t>HP Probook 4520s</t>
  </si>
  <si>
    <t>2003357</t>
  </si>
  <si>
    <t>Mike Kindel</t>
  </si>
  <si>
    <t>Sony Cybershot HD AVCHD</t>
  </si>
  <si>
    <t>HP D110a Photosmare e-All-in-One</t>
  </si>
  <si>
    <t>All-in-One Printer</t>
  </si>
  <si>
    <t>CN13FG24Z3</t>
  </si>
  <si>
    <t>Strobe Light Cannon Speedlite 430EXII Flash</t>
  </si>
  <si>
    <t>Fax Machine</t>
  </si>
  <si>
    <t>Printer, Scanner, Fax</t>
  </si>
  <si>
    <t>Lenovo SL-510</t>
  </si>
  <si>
    <t>TAG #</t>
  </si>
  <si>
    <t>COMPUTER MODEL</t>
  </si>
  <si>
    <t>LOCATION</t>
  </si>
  <si>
    <t>COMP NAME</t>
  </si>
  <si>
    <t>TYPE</t>
  </si>
  <si>
    <t>BRAND</t>
  </si>
  <si>
    <t>SERIAL NUM</t>
  </si>
  <si>
    <t>STATUS</t>
  </si>
  <si>
    <t>LR3C5VM</t>
  </si>
  <si>
    <t>LR3C7ET</t>
  </si>
  <si>
    <t>LR3C6EA</t>
  </si>
  <si>
    <t>LR3C6WV</t>
  </si>
  <si>
    <t>LR3C7DH</t>
  </si>
  <si>
    <t>LR3C6NA</t>
  </si>
  <si>
    <t>LR3C8MP</t>
  </si>
  <si>
    <t>LR3C8PR</t>
  </si>
  <si>
    <t>LR3C6TG</t>
  </si>
  <si>
    <t>LR3C5VP</t>
  </si>
  <si>
    <t>LR3C5NB</t>
  </si>
  <si>
    <t>LR3C6RE</t>
  </si>
  <si>
    <t>LR3C8TC</t>
  </si>
  <si>
    <t>LR3C8EY</t>
  </si>
  <si>
    <t>LR3C8NF</t>
  </si>
  <si>
    <t>LR3C6FA</t>
  </si>
  <si>
    <t>Sony DVP-NS57P DVD Player</t>
  </si>
  <si>
    <t>DVD</t>
  </si>
  <si>
    <t>HP ProBook 4730s</t>
  </si>
  <si>
    <t>Laptop</t>
  </si>
  <si>
    <t>CNU1393C6P</t>
  </si>
  <si>
    <t>Building 2 Cart</t>
  </si>
  <si>
    <t>LR2W54W</t>
  </si>
  <si>
    <t>LR3C8TF</t>
  </si>
  <si>
    <t>LR3C7RD</t>
  </si>
  <si>
    <t>LR3C7FY</t>
  </si>
  <si>
    <t>LR3C7CP</t>
  </si>
  <si>
    <t>LR3C8HB</t>
  </si>
  <si>
    <t>LR3C8BX</t>
  </si>
  <si>
    <t>LR3C7ER</t>
  </si>
  <si>
    <t>LR3C7EF</t>
  </si>
  <si>
    <t>LR3C8CN</t>
  </si>
  <si>
    <t>LR3C7MW</t>
  </si>
  <si>
    <t>LR3C8BW</t>
  </si>
  <si>
    <t>LR3C6RH</t>
  </si>
  <si>
    <t>CNU1393942</t>
  </si>
  <si>
    <t>HP Probook 5430s</t>
  </si>
  <si>
    <t>CNU13826LC</t>
  </si>
  <si>
    <t>CNU13827CF</t>
  </si>
  <si>
    <t>Dell Optiplex 745</t>
  </si>
  <si>
    <t>Stolen - Webster filed police report 04/2011</t>
  </si>
  <si>
    <t>Camera Canon Rebel T2i digital</t>
  </si>
  <si>
    <t>Cost</t>
  </si>
  <si>
    <t>Date placed in service</t>
  </si>
  <si>
    <t>Notes</t>
  </si>
  <si>
    <t>EMHS #</t>
  </si>
  <si>
    <t>Name of Item</t>
  </si>
  <si>
    <t>Where Stored</t>
  </si>
  <si>
    <t>Serial #</t>
  </si>
  <si>
    <t>Canon PowerShot ELPH 300 HS</t>
  </si>
  <si>
    <t>Hp 630</t>
  </si>
  <si>
    <t>From</t>
  </si>
  <si>
    <t>Discard</t>
  </si>
  <si>
    <t>2003428</t>
  </si>
  <si>
    <t>2003430</t>
  </si>
  <si>
    <t>2003431</t>
  </si>
  <si>
    <t>2003433</t>
  </si>
  <si>
    <t>2003419</t>
  </si>
  <si>
    <t>2003421</t>
  </si>
  <si>
    <t>2003392</t>
  </si>
  <si>
    <t>2003398</t>
  </si>
  <si>
    <t>2003422</t>
  </si>
  <si>
    <t>2003424</t>
  </si>
  <si>
    <t>3003425</t>
  </si>
  <si>
    <t>2003427</t>
  </si>
  <si>
    <t>Dell dimension 2400</t>
  </si>
  <si>
    <t>Dell 745</t>
  </si>
  <si>
    <t>2003473</t>
  </si>
  <si>
    <t>HP Probook 4730s</t>
  </si>
  <si>
    <t>HP Probook Folio</t>
  </si>
  <si>
    <t>HP Probook 4530s</t>
  </si>
  <si>
    <t>HP 630</t>
  </si>
  <si>
    <t>Lisa Davis</t>
  </si>
  <si>
    <t>5CB2091TSC</t>
  </si>
  <si>
    <t>Cart 4</t>
  </si>
  <si>
    <t>Cart 1</t>
  </si>
  <si>
    <t xml:space="preserve">Room 407 </t>
  </si>
  <si>
    <t>MODEL</t>
  </si>
  <si>
    <t>DELL</t>
  </si>
  <si>
    <t>Network Switch</t>
  </si>
  <si>
    <t>Procurve 2810-48G</t>
  </si>
  <si>
    <t>HP ProBook 4540s</t>
  </si>
  <si>
    <t>Robotics Lab</t>
  </si>
  <si>
    <t>2CE242350C</t>
  </si>
  <si>
    <t>2CE2392F3Q</t>
  </si>
  <si>
    <t>2CE23928QZ</t>
  </si>
  <si>
    <t>2CE2393BZL</t>
  </si>
  <si>
    <t>2CE24235ML</t>
  </si>
  <si>
    <t>2CE2393BZQ</t>
  </si>
  <si>
    <t>2CE2393C2C</t>
  </si>
  <si>
    <t>HP EliteBook 8460p</t>
  </si>
  <si>
    <t>USH233A241</t>
  </si>
  <si>
    <t>USH232A1YJ</t>
  </si>
  <si>
    <t>USH234A156</t>
  </si>
  <si>
    <t>USH234A15G</t>
  </si>
  <si>
    <t>Handycam HDR-CX190</t>
  </si>
  <si>
    <t>2003532</t>
  </si>
  <si>
    <t>C07JD107DWYN</t>
  </si>
  <si>
    <t>Apple Server</t>
  </si>
  <si>
    <t>Apple</t>
  </si>
  <si>
    <t>Apple Mac Mini Server</t>
  </si>
  <si>
    <t>DMPJMYT2F184</t>
  </si>
  <si>
    <t>iPad</t>
  </si>
  <si>
    <t>DMPJNW6DF184</t>
  </si>
  <si>
    <t>EMHS-iPad-1-Science</t>
  </si>
  <si>
    <t>tablet</t>
  </si>
  <si>
    <t>MAC Address</t>
  </si>
  <si>
    <t>IP Address</t>
  </si>
  <si>
    <t>192.168.100.1</t>
  </si>
  <si>
    <t xml:space="preserve">HP </t>
  </si>
  <si>
    <t>COMMENTS</t>
  </si>
  <si>
    <t>DATE IN SERVICE</t>
  </si>
  <si>
    <t>Server Room - Bldg 4</t>
  </si>
  <si>
    <t>DEVICE MODEL</t>
  </si>
  <si>
    <t>UPS</t>
  </si>
  <si>
    <t>CN026XJ0QY</t>
  </si>
  <si>
    <t>CN026XJ04T</t>
  </si>
  <si>
    <t>HP Procurve MSM430 Wireless</t>
  </si>
  <si>
    <t>UPSs</t>
  </si>
  <si>
    <t>Switches</t>
  </si>
  <si>
    <t>Firewall</t>
  </si>
  <si>
    <t>Wireless Controller</t>
  </si>
  <si>
    <t>Router</t>
  </si>
  <si>
    <t>CN28DWY27V</t>
  </si>
  <si>
    <t xml:space="preserve">Internet </t>
  </si>
  <si>
    <t>CN026XJ01X</t>
  </si>
  <si>
    <t>CN28DWY0JX</t>
  </si>
  <si>
    <t>00:0F:61:09:88:7E</t>
  </si>
  <si>
    <t>CN28DWY26P</t>
  </si>
  <si>
    <t>SG0319K03Q</t>
  </si>
  <si>
    <t>SG0319K03V</t>
  </si>
  <si>
    <t>CN28DWY0K3</t>
  </si>
  <si>
    <t>SG0319K03K</t>
  </si>
  <si>
    <t>SG0319K04Z</t>
  </si>
  <si>
    <t>DEVICE NAME</t>
  </si>
  <si>
    <t>HP MSM 710 Wireless Lan Controller</t>
  </si>
  <si>
    <t>AS0338131319</t>
  </si>
  <si>
    <t>AS0348330888</t>
  </si>
  <si>
    <t>AS0426131735</t>
  </si>
  <si>
    <t>DELL LATITUDE E5430</t>
  </si>
  <si>
    <t>2012-2013</t>
  </si>
  <si>
    <t>Tag #</t>
  </si>
  <si>
    <t>Serial Number</t>
  </si>
  <si>
    <t>2003136</t>
  </si>
  <si>
    <t>102961</t>
  </si>
  <si>
    <t>Dell Laptop</t>
  </si>
  <si>
    <t>2000089</t>
  </si>
  <si>
    <t>Dell Inspirion</t>
  </si>
  <si>
    <t>2003402</t>
  </si>
  <si>
    <t>2003408</t>
  </si>
  <si>
    <t>Del Opti 170L</t>
  </si>
  <si>
    <t>Desktop computer</t>
  </si>
  <si>
    <t>HP Prone 600</t>
  </si>
  <si>
    <t>MXL3321WHN</t>
  </si>
  <si>
    <t>MXL3321WHM</t>
  </si>
  <si>
    <t>MXL3321WH2</t>
  </si>
  <si>
    <t>MXL3321WHJ</t>
  </si>
  <si>
    <t>MXL3321WH9</t>
  </si>
  <si>
    <t>MXL3321WJ1</t>
  </si>
  <si>
    <t>MXL3321WH8</t>
  </si>
  <si>
    <t>MXL3321WGJ</t>
  </si>
  <si>
    <t>MXL3321WH5</t>
  </si>
  <si>
    <t>MXL3321WH4</t>
  </si>
  <si>
    <t>MXL3321WGL</t>
  </si>
  <si>
    <t>MXL3321WHG</t>
  </si>
  <si>
    <t>MXL3321WH6</t>
  </si>
  <si>
    <t>MXL3321WHC</t>
  </si>
  <si>
    <t>MXL3321WGM</t>
  </si>
  <si>
    <t>MXL3321WJ3</t>
  </si>
  <si>
    <t>MXL3321WHP</t>
  </si>
  <si>
    <t>MXL3321WHL</t>
  </si>
  <si>
    <t>MXL3321WGY</t>
  </si>
  <si>
    <t>MXL3321WGW</t>
  </si>
  <si>
    <t>MXL3321WHK</t>
  </si>
  <si>
    <t>Hewlett Packard</t>
  </si>
  <si>
    <t>Funding Source</t>
  </si>
  <si>
    <t>Projector</t>
  </si>
  <si>
    <t>B912ABAF34-125422</t>
  </si>
  <si>
    <t>B912AAAF2C-059592</t>
  </si>
  <si>
    <t>B912ABAF34-125950</t>
  </si>
  <si>
    <t>SERIAL NUMBER</t>
  </si>
  <si>
    <t>HP EliteBook Folio 9470m</t>
  </si>
  <si>
    <t>CNU3369M0F</t>
  </si>
  <si>
    <t>CNU3369NB0</t>
  </si>
  <si>
    <t>CNU3369N0C</t>
  </si>
  <si>
    <t>CNU3369MK8</t>
  </si>
  <si>
    <t>CNU3369MD7</t>
  </si>
  <si>
    <t>DELL INSPIRON</t>
  </si>
  <si>
    <t>HP Compaq</t>
  </si>
  <si>
    <t>Desktop</t>
  </si>
  <si>
    <t>Laura Berlin</t>
  </si>
  <si>
    <t>2010-2011</t>
  </si>
  <si>
    <t>Brand &amp; Model</t>
  </si>
  <si>
    <t>Type of Equip</t>
  </si>
  <si>
    <t>Computers below were assumed to be those without inventory tags because all computers in Lab 1 &amp; Library were replaced in Sept. 2013.</t>
  </si>
  <si>
    <t>End of life.</t>
  </si>
  <si>
    <t>Tech Rm 407</t>
  </si>
  <si>
    <t>Main Office</t>
  </si>
  <si>
    <t>MXL34016FC</t>
  </si>
  <si>
    <t>MXL34016F4</t>
  </si>
  <si>
    <t>MXL34016F3</t>
  </si>
  <si>
    <t>MXL34016F2</t>
  </si>
  <si>
    <t>MXL34016F7</t>
  </si>
  <si>
    <t>MXL3410F16</t>
  </si>
  <si>
    <t>MXL3410F11</t>
  </si>
  <si>
    <t>MXL3410F15</t>
  </si>
  <si>
    <t>MXL3410F1G</t>
  </si>
  <si>
    <t>MXL3410F1H</t>
  </si>
  <si>
    <t>MXL3410F14</t>
  </si>
  <si>
    <t>MXL3410F12</t>
  </si>
  <si>
    <t>McCarthey Dressman Grant</t>
  </si>
  <si>
    <t>OOS Jan 2009</t>
  </si>
  <si>
    <t>iPad networking server</t>
  </si>
  <si>
    <t>Casio XS-M140</t>
  </si>
  <si>
    <t>Nikon D5200, 18-55 VR Kit</t>
  </si>
  <si>
    <t>Nikkor Zoom lens, 55-200mm</t>
  </si>
  <si>
    <t>US6771965</t>
  </si>
  <si>
    <t>US6771960</t>
  </si>
  <si>
    <t>Laptop Stolen out of Library, spring 2013</t>
  </si>
  <si>
    <t>Fall 2013</t>
  </si>
  <si>
    <t>Feb. 2014</t>
  </si>
  <si>
    <t>Apple iPad</t>
  </si>
  <si>
    <t>Port 2</t>
  </si>
  <si>
    <t>Rm 202</t>
  </si>
  <si>
    <t>Samsung</t>
  </si>
  <si>
    <t>TV</t>
  </si>
  <si>
    <t xml:space="preserve">Presidia </t>
  </si>
  <si>
    <t>VCR/DVD</t>
  </si>
  <si>
    <t>U32534840</t>
  </si>
  <si>
    <t>Sanyo</t>
  </si>
  <si>
    <t xml:space="preserve">Magnavox </t>
  </si>
  <si>
    <t>DVD Player</t>
  </si>
  <si>
    <t>Matsushita</t>
  </si>
  <si>
    <t>End of life</t>
  </si>
  <si>
    <t>M. Salazar</t>
  </si>
  <si>
    <t>COULD NOT FIND INVENTORY NUMBERS</t>
  </si>
  <si>
    <t xml:space="preserve">Sony Handycam DCR-VX2100 </t>
  </si>
  <si>
    <t>Lense</t>
  </si>
  <si>
    <t>Flash</t>
  </si>
  <si>
    <t>HP Laser Jet</t>
  </si>
  <si>
    <t>Printer</t>
  </si>
  <si>
    <t>Reason</t>
  </si>
  <si>
    <t>HP ScanJet 5370C</t>
  </si>
  <si>
    <t>HP ScanJet XPA</t>
  </si>
  <si>
    <t>HP ScanJet 5100C</t>
  </si>
  <si>
    <t>Ricoh Overhead Projector</t>
  </si>
  <si>
    <t>HP Color LaserJet 2500n</t>
  </si>
  <si>
    <t>HP LaserJet 1012</t>
  </si>
  <si>
    <t>IBM ThinkPad</t>
  </si>
  <si>
    <t>Dell OptiPlex GX620</t>
  </si>
  <si>
    <t>HP Laptop</t>
  </si>
  <si>
    <t>Overhead Projector</t>
  </si>
  <si>
    <t>CAMERAS</t>
  </si>
  <si>
    <t>Gone - may have been removed previously</t>
  </si>
  <si>
    <t>???</t>
  </si>
  <si>
    <t>HP Folio 13-2000</t>
  </si>
  <si>
    <t>2003320</t>
  </si>
  <si>
    <t>Disposal 2/24/2014</t>
  </si>
  <si>
    <t>Disposal 6/16/2014</t>
  </si>
  <si>
    <t>Broken byond repair</t>
  </si>
  <si>
    <t>Hannah Flake</t>
  </si>
  <si>
    <t>Nicole Naylor</t>
  </si>
  <si>
    <t>HP EliteBook Folio B</t>
  </si>
  <si>
    <t>Bird's Office</t>
  </si>
  <si>
    <t>C02LNN6WFDS6</t>
  </si>
  <si>
    <t>Early College HS Grant</t>
  </si>
  <si>
    <t>DLXMK2VPFK11</t>
  </si>
  <si>
    <t>DLXMK2LTFK11</t>
  </si>
  <si>
    <t>DLXMK3VFFK11</t>
  </si>
  <si>
    <t>CND4395CWJ</t>
  </si>
  <si>
    <t>HP ZBook 15</t>
  </si>
  <si>
    <t>MacBook Pro</t>
  </si>
  <si>
    <t>Disposal  11/17/14</t>
  </si>
  <si>
    <t>Dell 2330dn Printer</t>
  </si>
  <si>
    <t>End of Life</t>
  </si>
  <si>
    <t>Disposal 2/23/15</t>
  </si>
  <si>
    <t>HP Printer</t>
  </si>
  <si>
    <t>????</t>
  </si>
  <si>
    <t>Epson Scanner</t>
  </si>
  <si>
    <t>AC Adaptor</t>
  </si>
  <si>
    <t>I-INC Monitor</t>
  </si>
  <si>
    <t xml:space="preserve">HP Hard Drive </t>
  </si>
  <si>
    <t>HP Tower Base</t>
  </si>
  <si>
    <t>Norstar Phone</t>
  </si>
  <si>
    <t>Star Logic Monitor</t>
  </si>
  <si>
    <t>Dell Heard Drive</t>
  </si>
  <si>
    <t>Cable Z CAT</t>
  </si>
  <si>
    <t>Tota 385282,Omni 4187531, Pro, Rifa</t>
  </si>
  <si>
    <t>Sony Camera</t>
  </si>
  <si>
    <t>Dlang Projector</t>
  </si>
  <si>
    <t>Cannon Projector</t>
  </si>
  <si>
    <t>Dell Computer</t>
  </si>
  <si>
    <t>VCR</t>
  </si>
  <si>
    <t>2014-2015</t>
  </si>
  <si>
    <t>Adaptor</t>
  </si>
  <si>
    <t>HP Pro One 600</t>
  </si>
  <si>
    <t>MXL5291BVS</t>
  </si>
  <si>
    <t>MXL5291BVG</t>
  </si>
  <si>
    <t>MXL5291BVK</t>
  </si>
  <si>
    <t>MXL5291BVQ</t>
  </si>
  <si>
    <t>MXL5291BVL</t>
  </si>
  <si>
    <t>MXL5291BVR</t>
  </si>
  <si>
    <t>MXL5291BVN</t>
  </si>
  <si>
    <t>MXL5291BVJ</t>
  </si>
  <si>
    <t>MXL5291BVB</t>
  </si>
  <si>
    <t>MXL5291BVP</t>
  </si>
  <si>
    <t>MXL5291BVH</t>
  </si>
  <si>
    <t>MXL5291BVM</t>
  </si>
  <si>
    <t>MXL5291BV7</t>
  </si>
  <si>
    <t>MXL5291BV6</t>
  </si>
  <si>
    <t>MXL5291BVC</t>
  </si>
  <si>
    <t>MXL5291BVT</t>
  </si>
  <si>
    <t>MXL5291BV9</t>
  </si>
  <si>
    <t>HP-Probook 250-G-3</t>
  </si>
  <si>
    <t>#1-Green</t>
  </si>
  <si>
    <t>CND5200PD7</t>
  </si>
  <si>
    <t>CND5200PJG</t>
  </si>
  <si>
    <t>#2 Green</t>
  </si>
  <si>
    <t>#3 Green</t>
  </si>
  <si>
    <t>CND52019RX</t>
  </si>
  <si>
    <t>#4 Green</t>
  </si>
  <si>
    <t>CND5201C9P</t>
  </si>
  <si>
    <t>#6 Green</t>
  </si>
  <si>
    <t>CND5201D41</t>
  </si>
  <si>
    <t>#8 Green</t>
  </si>
  <si>
    <t>CND5200PBY</t>
  </si>
  <si>
    <t>CND5201C98</t>
  </si>
  <si>
    <t>#10 Green</t>
  </si>
  <si>
    <t>CND5201CCQ</t>
  </si>
  <si>
    <t>CND5200NRS</t>
  </si>
  <si>
    <t>#12 Green</t>
  </si>
  <si>
    <t>CND5201CCF</t>
  </si>
  <si>
    <t>#13 Green</t>
  </si>
  <si>
    <t>#11 Green</t>
  </si>
  <si>
    <t>CND5201C91</t>
  </si>
  <si>
    <t>Nikon D5200</t>
  </si>
  <si>
    <t>HP-Probook D9533 AV</t>
  </si>
  <si>
    <t>tdorwart</t>
  </si>
  <si>
    <t>5CG4464CVQ</t>
  </si>
  <si>
    <t>5CG4464CXR</t>
  </si>
  <si>
    <t>chealy</t>
  </si>
  <si>
    <t>5CG4464CXC</t>
  </si>
  <si>
    <t>tjanes</t>
  </si>
  <si>
    <t>5CG4464CWJ</t>
  </si>
  <si>
    <t>5CG4464CVH</t>
  </si>
  <si>
    <t>5CG4464CX4</t>
  </si>
  <si>
    <t>5CG4464CW8</t>
  </si>
  <si>
    <t>2003816-17</t>
  </si>
  <si>
    <t>HP 250 G3</t>
  </si>
  <si>
    <t>CND447BYMS</t>
  </si>
  <si>
    <t>CND4478PXB</t>
  </si>
  <si>
    <t>CND4478PM3</t>
  </si>
  <si>
    <t>CND4478PTZ</t>
  </si>
  <si>
    <t>CND4478Q7M</t>
  </si>
  <si>
    <t>CND4478PSC</t>
  </si>
  <si>
    <t>CND4478PV6</t>
  </si>
  <si>
    <t>CND4478Q79</t>
  </si>
  <si>
    <t>CND4478PN2</t>
  </si>
  <si>
    <t>CND4478PTV</t>
  </si>
  <si>
    <t>CND4478PVV</t>
  </si>
  <si>
    <t>CND4478PQR</t>
  </si>
  <si>
    <t>CND4478PLY</t>
  </si>
  <si>
    <t>CND4478PZR</t>
  </si>
  <si>
    <t>CND4478Q4C</t>
  </si>
  <si>
    <t>#1-Blue 1</t>
  </si>
  <si>
    <t>CND4478PVH</t>
  </si>
  <si>
    <t>#2-Blue 1</t>
  </si>
  <si>
    <t>#3-Blue 1</t>
  </si>
  <si>
    <t>#5-Blue 1</t>
  </si>
  <si>
    <t>#9-Blue 1</t>
  </si>
  <si>
    <t>#11 Blue 1</t>
  </si>
  <si>
    <t>#12-Blue 1</t>
  </si>
  <si>
    <t>#14-Blue 1</t>
  </si>
  <si>
    <t>#17-Blue 1</t>
  </si>
  <si>
    <t>#18-Blue 1</t>
  </si>
  <si>
    <t>#20-Blue 1</t>
  </si>
  <si>
    <t>CND4478Q02</t>
  </si>
  <si>
    <t>CND4478PTP</t>
  </si>
  <si>
    <t>CND4478Q1T</t>
  </si>
  <si>
    <t>CND4478Q5J</t>
  </si>
  <si>
    <t>CND4479WYK</t>
  </si>
  <si>
    <t>CND4478Q3L</t>
  </si>
  <si>
    <t>CND4478PW5</t>
  </si>
  <si>
    <t>CND4478PVD</t>
  </si>
  <si>
    <t>CND4478PWH</t>
  </si>
  <si>
    <t>CND4478PVT</t>
  </si>
  <si>
    <t>CND4478PXH</t>
  </si>
  <si>
    <t>CND4478Q8M</t>
  </si>
  <si>
    <t>CND4478PYD</t>
  </si>
  <si>
    <t>Disposal 8/24/2015</t>
  </si>
  <si>
    <t>Dell PP18L</t>
  </si>
  <si>
    <t>Dell 6X520</t>
  </si>
  <si>
    <t>Dell Latitude D630</t>
  </si>
  <si>
    <t>Autec</t>
  </si>
  <si>
    <t>Dell Optiplex GX520</t>
  </si>
  <si>
    <t>Aapc Pro 1100</t>
  </si>
  <si>
    <t>Battery backup</t>
  </si>
  <si>
    <t>HP Probook Folio 13</t>
  </si>
  <si>
    <t>5CG5374C08</t>
  </si>
  <si>
    <t>Disposal 1//26/16</t>
  </si>
  <si>
    <t>Status 2016</t>
  </si>
  <si>
    <t>Status 2014</t>
  </si>
  <si>
    <t>Monitor</t>
  </si>
  <si>
    <t>Lenovo Thinkpad</t>
  </si>
  <si>
    <t>Dell Latitude</t>
  </si>
  <si>
    <t>ANTEC</t>
  </si>
  <si>
    <t>Guidance Room</t>
  </si>
  <si>
    <t>Promethean Active Exzpression</t>
  </si>
  <si>
    <t>Gone-may have been previously removed</t>
  </si>
  <si>
    <t>Older smart board</t>
  </si>
  <si>
    <t>not visible</t>
  </si>
  <si>
    <t>Back UPS Pro 1100</t>
  </si>
  <si>
    <t>2003446`</t>
  </si>
  <si>
    <t>(3) Lositech key boards</t>
  </si>
  <si>
    <t>Keyboard</t>
  </si>
  <si>
    <t>(2) Dell power cords</t>
  </si>
  <si>
    <t>Powercord</t>
  </si>
  <si>
    <t>Ink Cartilage</t>
  </si>
  <si>
    <t>Last location</t>
  </si>
  <si>
    <t>Room 202</t>
  </si>
  <si>
    <t>Hp-Probook</t>
  </si>
  <si>
    <t>#1-Orange</t>
  </si>
  <si>
    <t>#2-Orange</t>
  </si>
  <si>
    <t>#3-Orange</t>
  </si>
  <si>
    <t>#5-Orange</t>
  </si>
  <si>
    <t>#6-Orange</t>
  </si>
  <si>
    <t>#7-Orange</t>
  </si>
  <si>
    <t>#8-Orange</t>
  </si>
  <si>
    <t>#9-Orange</t>
  </si>
  <si>
    <t>#11-Orange</t>
  </si>
  <si>
    <t>#13-Orange</t>
  </si>
  <si>
    <t>#14-Orange</t>
  </si>
  <si>
    <t>#15-Orange</t>
  </si>
  <si>
    <t>#16-Orange</t>
  </si>
  <si>
    <t>#17-Orange</t>
  </si>
  <si>
    <t>#18-Orange</t>
  </si>
  <si>
    <t>#19-Orange</t>
  </si>
  <si>
    <t>#20-Orange</t>
  </si>
  <si>
    <t>#21-Orange</t>
  </si>
  <si>
    <t>#22-Orange</t>
  </si>
  <si>
    <t>CNU41898QV</t>
  </si>
  <si>
    <t>CNU41898V9</t>
  </si>
  <si>
    <t>CNU41898QD</t>
  </si>
  <si>
    <t>CNU418995R</t>
  </si>
  <si>
    <t>CNU41898QM</t>
  </si>
  <si>
    <t>CNU41899B3</t>
  </si>
  <si>
    <t>CNU41898RJ</t>
  </si>
  <si>
    <t>CNU41898VC</t>
  </si>
  <si>
    <t>CNU418997G</t>
  </si>
  <si>
    <t>CNU41898RR</t>
  </si>
  <si>
    <t>Labled</t>
  </si>
  <si>
    <t>HP Sharp 4100</t>
  </si>
  <si>
    <t>Pinter</t>
  </si>
  <si>
    <t>No tag</t>
  </si>
  <si>
    <t>Amanda Milea/office</t>
  </si>
  <si>
    <t>Ricoh-Aticio-SP C820 DN</t>
  </si>
  <si>
    <t>HP Folio 13 </t>
  </si>
  <si>
    <t>Special Ed 101</t>
  </si>
  <si>
    <t>Lenovo SL-510/Think Pad</t>
  </si>
  <si>
    <t>Special Ed 101/107</t>
  </si>
  <si>
    <t>52CTYW1</t>
  </si>
  <si>
    <t>B3CTYW1</t>
  </si>
  <si>
    <t>DECTYW1</t>
  </si>
  <si>
    <t>04CTW1</t>
  </si>
  <si>
    <t>JJBTYW1</t>
  </si>
  <si>
    <t>HP Laserjet Jet 4100n</t>
  </si>
  <si>
    <t xml:space="preserve">Sharp </t>
  </si>
  <si>
    <t>Room 304</t>
  </si>
  <si>
    <t>Disposal 2/22/2016</t>
  </si>
  <si>
    <t>Tag#</t>
  </si>
  <si>
    <t>Green Screen with 3 Poles</t>
  </si>
  <si>
    <t>These Microphone were removed several years back need to take out of Inventory</t>
  </si>
  <si>
    <t>Special Ed Class Items not in Room</t>
  </si>
  <si>
    <t>Special Ed</t>
  </si>
  <si>
    <t>Room 200 Celing</t>
  </si>
  <si>
    <t>Canon Camera</t>
  </si>
  <si>
    <t>All attachments bag, stand, cable, charge, SD card, SD reader USB cord, battery, instructions</t>
  </si>
  <si>
    <t>Drone</t>
  </si>
  <si>
    <t>Drone charger, controller, instructions, propepers x8 battery</t>
  </si>
  <si>
    <t>Impact Lights X4</t>
  </si>
  <si>
    <t>Light stand x4, unbrella x2, speed ring x2, Luxbanx dno x2</t>
  </si>
  <si>
    <t>Green Screen stands x2 cross bar x4</t>
  </si>
  <si>
    <t>New Equipment for movies or picture taking</t>
  </si>
  <si>
    <t>Boom w/pole w/cords</t>
  </si>
  <si>
    <t>Elite Book 755</t>
  </si>
  <si>
    <t>5CG54544C7</t>
  </si>
  <si>
    <t>Elite Book -755</t>
  </si>
  <si>
    <t>5CG54546QM</t>
  </si>
  <si>
    <t>Pro Book 430</t>
  </si>
  <si>
    <t>CND537B5FF</t>
  </si>
  <si>
    <t>CND537B535</t>
  </si>
  <si>
    <t>CND537B55G</t>
  </si>
  <si>
    <t>CND537B576</t>
  </si>
  <si>
    <t>CND537B5CG</t>
  </si>
  <si>
    <t>CND537B55D</t>
  </si>
  <si>
    <t>CND537B56M</t>
  </si>
  <si>
    <t>CND537B5HW</t>
  </si>
  <si>
    <t>CND537B568</t>
  </si>
  <si>
    <t>CND537B5FG</t>
  </si>
  <si>
    <t>CND537B5JP</t>
  </si>
  <si>
    <t>CND537B549</t>
  </si>
  <si>
    <t>CND537B5G4</t>
  </si>
  <si>
    <t>Elite Book 2</t>
  </si>
  <si>
    <t>5CG6211RXH</t>
  </si>
  <si>
    <t>5CG54546QV</t>
  </si>
  <si>
    <t>HP Elite</t>
  </si>
  <si>
    <t>5CG54544C6</t>
  </si>
  <si>
    <t>New</t>
  </si>
  <si>
    <t>Elite Book</t>
  </si>
  <si>
    <t>Red Cart Disposal</t>
  </si>
  <si>
    <t>CND221R018</t>
  </si>
  <si>
    <t>62CTYW1</t>
  </si>
  <si>
    <t>CNU0083HIN</t>
  </si>
  <si>
    <t>CNU00883H98</t>
  </si>
  <si>
    <t>Disposal Items</t>
  </si>
  <si>
    <t>LR3CTTL</t>
  </si>
  <si>
    <t>HP Probook 4520</t>
  </si>
  <si>
    <t>2CE106ODPN</t>
  </si>
  <si>
    <t>CNU9388PUQ</t>
  </si>
  <si>
    <t>NF208AQ1</t>
  </si>
  <si>
    <t>Floor Monitor</t>
  </si>
  <si>
    <t>Floor Monitors</t>
  </si>
  <si>
    <t>Monitors</t>
  </si>
  <si>
    <t>No ss</t>
  </si>
  <si>
    <t>No tags/ss</t>
  </si>
  <si>
    <t>2CE239BY9</t>
  </si>
  <si>
    <t>Disposal 9/29/2016</t>
  </si>
  <si>
    <t>LR-3A6FA</t>
  </si>
  <si>
    <t>HP Pro Book</t>
  </si>
  <si>
    <t>HP-Probook</t>
  </si>
  <si>
    <t>HP-Probook D9533</t>
  </si>
  <si>
    <t>CNU9297M5F</t>
  </si>
  <si>
    <t>Status 2017</t>
  </si>
  <si>
    <t>MXL3410F1C</t>
  </si>
  <si>
    <t>MXL3410F02</t>
  </si>
  <si>
    <t>MXL3410F10</t>
  </si>
  <si>
    <t>MXL3410F0M</t>
  </si>
  <si>
    <t>MXL3410F0W</t>
  </si>
  <si>
    <t>MXL3410F18</t>
  </si>
  <si>
    <t>MXL3410F0P</t>
  </si>
  <si>
    <t>MXL3410F06</t>
  </si>
  <si>
    <t>MXL3410F0J</t>
  </si>
  <si>
    <t>MXL3410F1B</t>
  </si>
  <si>
    <t>MXL3401FOX</t>
  </si>
  <si>
    <t>MXL5291BV8</t>
  </si>
  <si>
    <t>MXL3321WHB</t>
  </si>
  <si>
    <t>MXL3221WJO</t>
  </si>
  <si>
    <t>MXL3321WGK</t>
  </si>
  <si>
    <t>MXL3321WGS</t>
  </si>
  <si>
    <t>MXL3321WGR</t>
  </si>
  <si>
    <t>MXL3321WGQ</t>
  </si>
  <si>
    <t>MXL3321WHX</t>
  </si>
  <si>
    <t>MXL3321WGN</t>
  </si>
  <si>
    <t>MXL3321WHR</t>
  </si>
  <si>
    <t>MXL3321WH7</t>
  </si>
  <si>
    <t>MXL3321WHY</t>
  </si>
  <si>
    <t>MXL3321WGX</t>
  </si>
  <si>
    <t>MXL3321WH3</t>
  </si>
  <si>
    <t>MXL3321WHT</t>
  </si>
  <si>
    <t>MXL3321WHD</t>
  </si>
  <si>
    <t>MXL3321WHV</t>
  </si>
  <si>
    <t>MXL3321WH1</t>
  </si>
  <si>
    <t>MXL3321WHO</t>
  </si>
  <si>
    <t>MXL34016FD</t>
  </si>
  <si>
    <t>MXL34016FB</t>
  </si>
  <si>
    <t>MXL34016D2</t>
  </si>
  <si>
    <t>MXL34016F6</t>
  </si>
  <si>
    <t>MXL34016F1</t>
  </si>
  <si>
    <t>MXL34016F0</t>
  </si>
  <si>
    <t>MXL34016F5</t>
  </si>
  <si>
    <t>MXL34016DY</t>
  </si>
  <si>
    <t>MXL3410F1D</t>
  </si>
  <si>
    <t>MXL3410F17</t>
  </si>
  <si>
    <t>MXL3410F19</t>
  </si>
  <si>
    <t>Purchased</t>
  </si>
  <si>
    <t>Came from</t>
  </si>
  <si>
    <t>R8T64YD</t>
  </si>
  <si>
    <t>No show as of 1/9/2017</t>
  </si>
  <si>
    <t>No show as of 1/13/2016</t>
  </si>
  <si>
    <t>Received</t>
  </si>
  <si>
    <t>HP Probook 4510s  CNU0083K90</t>
  </si>
  <si>
    <t>Discription</t>
  </si>
  <si>
    <t>HP LATITUDE E5430</t>
  </si>
  <si>
    <t>HP LATITUDE E5430 CNV416BDNJ</t>
  </si>
  <si>
    <t>N/A 6/2/2014</t>
  </si>
  <si>
    <t>DVD/VCR 093R1970</t>
  </si>
  <si>
    <t>Room 406</t>
  </si>
  <si>
    <t>Doc Camera</t>
  </si>
  <si>
    <t>Casio XS-M140 Ceiling</t>
  </si>
  <si>
    <t>Room 302 Ceiling</t>
  </si>
  <si>
    <t>CND4478PWX</t>
  </si>
  <si>
    <t>CND4478PT2</t>
  </si>
  <si>
    <t>Disposal Items 1/23/2017</t>
  </si>
  <si>
    <t>Voice Recorder</t>
  </si>
  <si>
    <t>Beyond Repair</t>
  </si>
  <si>
    <t>MXL3410F03</t>
  </si>
  <si>
    <t>MXL3410F07</t>
  </si>
  <si>
    <t>MXL3410F01</t>
  </si>
  <si>
    <t>MXL3410F0R</t>
  </si>
  <si>
    <t>MXL3410F04</t>
  </si>
  <si>
    <t>MXL3410DZX</t>
  </si>
  <si>
    <t>MXL3410F09</t>
  </si>
  <si>
    <t>MXL3410F08</t>
  </si>
  <si>
    <t>2000097</t>
  </si>
  <si>
    <t>HP Prone 600 (3)</t>
  </si>
  <si>
    <t>MXL3401F05</t>
  </si>
  <si>
    <t>HP Prone 600 (8)</t>
  </si>
  <si>
    <t>HP Prone 600 (16)</t>
  </si>
  <si>
    <t>Laptop CNU9297M45</t>
  </si>
  <si>
    <t>2CE24235MC</t>
  </si>
  <si>
    <t>2CE2393BZR</t>
  </si>
  <si>
    <t>2CE2393C22</t>
  </si>
  <si>
    <t>HP-Probook 450 G-3</t>
  </si>
  <si>
    <t>HP Probook 450-G 3</t>
  </si>
  <si>
    <t>5CD6293GYZ</t>
  </si>
  <si>
    <t>Room 205</t>
  </si>
  <si>
    <t>5CD6293H18-LT</t>
  </si>
  <si>
    <t>5CD6293GY6-LT</t>
  </si>
  <si>
    <t>5CD6293GWH-LT</t>
  </si>
  <si>
    <t>5CD6293GYJ-LT</t>
  </si>
  <si>
    <t>5CD6293H1J-LT</t>
  </si>
  <si>
    <t>5CD6293H1L-LT</t>
  </si>
  <si>
    <t>5CD6293GYB-LT</t>
  </si>
  <si>
    <t>5CD6293GY4-LT</t>
  </si>
  <si>
    <t>5CD6293GYQ-LT</t>
  </si>
  <si>
    <t>5CD6293GYP-LT</t>
  </si>
  <si>
    <t>5CD6293GZD-LT</t>
  </si>
  <si>
    <t>Bird/Student-4</t>
  </si>
  <si>
    <t>Apple I-Pad</t>
  </si>
  <si>
    <t>CNU41898RP</t>
  </si>
  <si>
    <t>CNU41898RX</t>
  </si>
  <si>
    <t>CNU41898R5</t>
  </si>
  <si>
    <t>CNU41898R1</t>
  </si>
  <si>
    <t>CNU418995F</t>
  </si>
  <si>
    <t>CNU41898VL</t>
  </si>
  <si>
    <t>CND6200PGL</t>
  </si>
  <si>
    <t>CNU416BDK6</t>
  </si>
  <si>
    <t>2CE2393BOF</t>
  </si>
  <si>
    <t>#1 Yellow</t>
  </si>
  <si>
    <t>#3 Yellow</t>
  </si>
  <si>
    <t>#4 Yellow</t>
  </si>
  <si>
    <t>#6 Yellow</t>
  </si>
  <si>
    <t>#7 Yellow</t>
  </si>
  <si>
    <t>#10 Yellow</t>
  </si>
  <si>
    <t>#9 Yellow</t>
  </si>
  <si>
    <t>CNU416BDLJ</t>
  </si>
  <si>
    <t>#12 Yellow</t>
  </si>
  <si>
    <t>#14 Yellow</t>
  </si>
  <si>
    <t>#15 Yellow</t>
  </si>
  <si>
    <t>#16 Yellow</t>
  </si>
  <si>
    <t>#17 Yellow</t>
  </si>
  <si>
    <t>#18 Yellow</t>
  </si>
  <si>
    <t>#19 Yellow</t>
  </si>
  <si>
    <t>#20 Yellow</t>
  </si>
  <si>
    <t>H3CTYW1</t>
  </si>
  <si>
    <t>#17 Pink</t>
  </si>
  <si>
    <t>#18 Pink</t>
  </si>
  <si>
    <t>HP Probook 4540</t>
  </si>
  <si>
    <t>2CE2393COF</t>
  </si>
  <si>
    <t>Nicole Naylor 3/17</t>
  </si>
  <si>
    <t>2CE23928VQ</t>
  </si>
  <si>
    <t>R8-T64YD</t>
  </si>
  <si>
    <t>No Tag#</t>
  </si>
  <si>
    <t>CNU0083K1Q</t>
  </si>
  <si>
    <t>5CB2091V77</t>
  </si>
  <si>
    <t>HP Probook 4510</t>
  </si>
  <si>
    <t>CNU0083K9Q</t>
  </si>
  <si>
    <t>Think Pad/Leveno</t>
  </si>
  <si>
    <t>Dell 5430 Latitude</t>
  </si>
  <si>
    <t>Student use</t>
  </si>
  <si>
    <t xml:space="preserve">HP Probook </t>
  </si>
  <si>
    <t>5CG4464CVC</t>
  </si>
  <si>
    <t>CNU416BDN4</t>
  </si>
  <si>
    <t>DVD External Drive</t>
  </si>
  <si>
    <t>DVD Drive</t>
  </si>
  <si>
    <t>Bird/Student-5</t>
  </si>
  <si>
    <t>OKXGVD</t>
  </si>
  <si>
    <t>Dell Latituide</t>
  </si>
  <si>
    <t>CNU3369N30</t>
  </si>
  <si>
    <t>CND221RB2W</t>
  </si>
  <si>
    <t>CND221RB2L</t>
  </si>
  <si>
    <t>5CG6150SBS</t>
  </si>
  <si>
    <t>5CG54544CB</t>
  </si>
  <si>
    <t>CNU0083JXV</t>
  </si>
  <si>
    <t>CNU1393CNV</t>
  </si>
  <si>
    <t>CNU0083GQG</t>
  </si>
  <si>
    <t>CND447805F</t>
  </si>
  <si>
    <t>CND4478PWE</t>
  </si>
  <si>
    <t>5CG6203QN3</t>
  </si>
  <si>
    <t>MXL7361R9G</t>
  </si>
  <si>
    <t>5CD6293GZ3-LT</t>
  </si>
  <si>
    <t>5CD6293H1S-LT</t>
  </si>
  <si>
    <t>5CD6293HV8-LT</t>
  </si>
  <si>
    <t>Disposal Items 8/28/2017</t>
  </si>
  <si>
    <t xml:space="preserve">Hp-Probook </t>
  </si>
  <si>
    <t>Laptop #5 Orange</t>
  </si>
  <si>
    <t>Laptop #21 Orange</t>
  </si>
  <si>
    <t>Desktops</t>
  </si>
  <si>
    <t>Old tower PC</t>
  </si>
  <si>
    <t>2UA7271GF3</t>
  </si>
  <si>
    <t>Old Server</t>
  </si>
  <si>
    <t>2M213300CJ</t>
  </si>
  <si>
    <t>Old Desk top/Key borard</t>
  </si>
  <si>
    <t>2UA7271GFG</t>
  </si>
  <si>
    <t>2UA7231BHM</t>
  </si>
  <si>
    <t>2UA727QGDH</t>
  </si>
  <si>
    <t>2UA7271GF2</t>
  </si>
  <si>
    <t>2UA7271GCV</t>
  </si>
  <si>
    <t>2UA7271GFN</t>
  </si>
  <si>
    <t>2UA7271GFF</t>
  </si>
  <si>
    <t>2UA72402K2</t>
  </si>
  <si>
    <t>2UA724028J</t>
  </si>
  <si>
    <t>2UA7271GCG</t>
  </si>
  <si>
    <t>No tags</t>
  </si>
  <si>
    <t xml:space="preserve">(6) old Dell Monitors  </t>
  </si>
  <si>
    <t>Infocus</t>
  </si>
  <si>
    <t>Disposal Items 5/22/2017</t>
  </si>
  <si>
    <t>Brand Name</t>
  </si>
  <si>
    <t>Think-Pad</t>
  </si>
  <si>
    <t>Leveno/Laptop</t>
  </si>
  <si>
    <t>LR-3C6GA</t>
  </si>
  <si>
    <t>Tower</t>
  </si>
  <si>
    <t>Old Desk top/Monitor/Key borard</t>
  </si>
  <si>
    <t>2UA7240ZK0</t>
  </si>
  <si>
    <t xml:space="preserve">(9) old Dell Monitors  </t>
  </si>
  <si>
    <t>None</t>
  </si>
  <si>
    <t>Status 2018</t>
  </si>
  <si>
    <t>5CG7354BD3</t>
  </si>
  <si>
    <t>Nicole Naylor 4/11</t>
  </si>
  <si>
    <t>CND5200NSL</t>
  </si>
  <si>
    <t>Community Room</t>
  </si>
  <si>
    <t>CNOKU184</t>
  </si>
  <si>
    <t>Room 400</t>
  </si>
  <si>
    <t>HP Probook 450-G-4</t>
  </si>
  <si>
    <t>5CD7155FY8</t>
  </si>
  <si>
    <t>Warranty Expires</t>
  </si>
  <si>
    <t>5CD72975N5</t>
  </si>
  <si>
    <t>5CD72975SD</t>
  </si>
  <si>
    <t>5CD72975MM</t>
  </si>
  <si>
    <t>Bird/Student -8</t>
  </si>
  <si>
    <t>5CD72975L8</t>
  </si>
  <si>
    <t>5CD729761P</t>
  </si>
  <si>
    <t>5CD72975TB</t>
  </si>
  <si>
    <t>5CD72956JH</t>
  </si>
  <si>
    <t>Hard drives from portable south</t>
  </si>
  <si>
    <t>kept for new drives</t>
  </si>
  <si>
    <t>Disposal Items 12/11/2017</t>
  </si>
  <si>
    <t> 5CB2091TSD</t>
  </si>
  <si>
    <t>CNU41898QJ</t>
  </si>
  <si>
    <t>CNU416BGJD</t>
  </si>
  <si>
    <t>CNU416BDH7</t>
  </si>
  <si>
    <t>CNU416BDP2</t>
  </si>
  <si>
    <t>CNU416BDQH</t>
  </si>
  <si>
    <t>CNU416BDR8</t>
  </si>
  <si>
    <t>CNU416BDKK</t>
  </si>
  <si>
    <t>CNU416BDQ6</t>
  </si>
  <si>
    <t>CNU416BDGT</t>
  </si>
  <si>
    <t>CNU416BDPY</t>
  </si>
  <si>
    <t>CNU416BDLV</t>
  </si>
  <si>
    <t>CNU416BDPM</t>
  </si>
  <si>
    <t>CNU416BDMW</t>
  </si>
  <si>
    <t>CNU416BDHT</t>
  </si>
  <si>
    <t>CNU416BDNZ</t>
  </si>
  <si>
    <t>#12</t>
  </si>
  <si>
    <t>CND537B56Z</t>
  </si>
  <si>
    <t>#8</t>
  </si>
  <si>
    <t>#1</t>
  </si>
  <si>
    <t>#2</t>
  </si>
  <si>
    <t>#4</t>
  </si>
  <si>
    <t>#5</t>
  </si>
  <si>
    <t>#7</t>
  </si>
  <si>
    <t>#9</t>
  </si>
  <si>
    <t>#13</t>
  </si>
  <si>
    <t>HP Elitebook</t>
  </si>
  <si>
    <t>Science Rm 302</t>
  </si>
  <si>
    <t>Hard drive</t>
  </si>
  <si>
    <t>replaced SSD Drive in Proctor-PC</t>
  </si>
  <si>
    <t>NEC 400</t>
  </si>
  <si>
    <t xml:space="preserve">HP ZBook </t>
  </si>
  <si>
    <t>Beyond repair</t>
  </si>
  <si>
    <t>CNU0083CQ2</t>
  </si>
  <si>
    <t>Misc Items not accounted for 2016, 2017 and 2018 may have been removed serveral years ago</t>
  </si>
  <si>
    <t>No show as of 1/12/2018</t>
  </si>
  <si>
    <t>HP-Probook D9533 AV/Wanda's</t>
  </si>
  <si>
    <t>Hard drives from 2003828</t>
  </si>
  <si>
    <t>Spare Hard drives for testing from systems that failed</t>
  </si>
  <si>
    <t>MX 2000-Tri-pod</t>
  </si>
  <si>
    <t>MX450-Tri-pod</t>
  </si>
  <si>
    <t>Sony VCT-870RM-Tri-pod</t>
  </si>
  <si>
    <t>DISPOSAL ITEMS 1/22/2018</t>
  </si>
  <si>
    <t>obsolete</t>
  </si>
  <si>
    <t>Disposal list 2-26-2018</t>
  </si>
  <si>
    <t>Flip phone</t>
  </si>
  <si>
    <t>PUR-U1120W Flip phone</t>
  </si>
  <si>
    <t>Sony Tri-pod Yellow</t>
  </si>
  <si>
    <t>PURCHASED</t>
  </si>
  <si>
    <t>FROM</t>
  </si>
  <si>
    <t>Date accounted for:</t>
  </si>
  <si>
    <t xml:space="preserve">Netgear FS108 </t>
  </si>
  <si>
    <t>Switch</t>
  </si>
  <si>
    <t>8 Port Mini Switch</t>
  </si>
  <si>
    <t>Netgear</t>
  </si>
  <si>
    <t>FortiGate 100D</t>
  </si>
  <si>
    <t>Fortinet</t>
  </si>
  <si>
    <t>192.168.10.50</t>
  </si>
  <si>
    <t>Century Link Router</t>
  </si>
  <si>
    <t>Dell PowerEdge R520</t>
  </si>
  <si>
    <t>Server room - Bldg 4</t>
  </si>
  <si>
    <t>EMHS-CMDP</t>
  </si>
  <si>
    <t>4XRLBY1</t>
  </si>
  <si>
    <t>90-B1-1C-58-19-60</t>
  </si>
  <si>
    <t xml:space="preserve"> 172.16.89.254</t>
  </si>
  <si>
    <t>Dell PowerEdge R910</t>
  </si>
  <si>
    <t>EMHS-HOST01</t>
  </si>
  <si>
    <t>G5X19Y1</t>
  </si>
  <si>
    <t>78-2B-CB-3E-21-42</t>
  </si>
  <si>
    <t>192.168.10.249</t>
  </si>
  <si>
    <t>HP E2620-24-PPoEP (J9624A)</t>
  </si>
  <si>
    <t>Building2-2620</t>
  </si>
  <si>
    <t>CN35DRS1F1</t>
  </si>
  <si>
    <t xml:space="preserve">172.16.255.22 </t>
  </si>
  <si>
    <t>Building1-2620</t>
  </si>
  <si>
    <t>CN34DRS016</t>
  </si>
  <si>
    <t>172.16.255.12</t>
  </si>
  <si>
    <t>Building3-2620</t>
  </si>
  <si>
    <t>CN34DRS01K</t>
  </si>
  <si>
    <t>172.16.255.32</t>
  </si>
  <si>
    <t>Building4-2620-Commander</t>
  </si>
  <si>
    <t>CN35DRS0KV</t>
  </si>
  <si>
    <t>192.168.10.2</t>
  </si>
  <si>
    <t>HP E2910al-48G Switch(J9147A)</t>
  </si>
  <si>
    <t>HP 2910-SPARE</t>
  </si>
  <si>
    <t>SG315IR0DV</t>
  </si>
  <si>
    <t>HPE 2920-48G (J9728A)</t>
  </si>
  <si>
    <t>Building4-2920-CORE</t>
  </si>
  <si>
    <t>SG5BFLY4BG</t>
  </si>
  <si>
    <t>192.168.10.1</t>
  </si>
  <si>
    <t>Building3-2810</t>
  </si>
  <si>
    <t>172.16.255.31</t>
  </si>
  <si>
    <t>Procurve 2810-48G (J9022A)</t>
  </si>
  <si>
    <t>Building1-2810</t>
  </si>
  <si>
    <t>172.16.255.11</t>
  </si>
  <si>
    <t>Building2-2810</t>
  </si>
  <si>
    <t>172.16.255.21</t>
  </si>
  <si>
    <t>Procurve 2848 (J4904A)</t>
  </si>
  <si>
    <t xml:space="preserve"> WestPortable-2848</t>
  </si>
  <si>
    <t>172.16.255.111</t>
  </si>
  <si>
    <t>FAP-221C</t>
  </si>
  <si>
    <t>Building 1 Front AP</t>
  </si>
  <si>
    <t>** Building 1 Front AP</t>
  </si>
  <si>
    <t>FP221C3X15006259</t>
  </si>
  <si>
    <t>08:5b:0e:e7:f2:d0</t>
  </si>
  <si>
    <t>192.168.10.21</t>
  </si>
  <si>
    <t>Building 1 Rear AP</t>
  </si>
  <si>
    <t>FP221C3X15006326</t>
  </si>
  <si>
    <t>08:5b:0e:e7:f7:86</t>
  </si>
  <si>
    <t>192.168.10.22</t>
  </si>
  <si>
    <t>Building 2 Front AP</t>
  </si>
  <si>
    <t>FP221C3X15006257</t>
  </si>
  <si>
    <t>08:5b:0e:e7:f2:ac</t>
  </si>
  <si>
    <t>192.168.10.23</t>
  </si>
  <si>
    <t>Building 2 Rear AP</t>
  </si>
  <si>
    <t>FP221C3X15006258</t>
  </si>
  <si>
    <t>08:5b:0e:e7:f2:be</t>
  </si>
  <si>
    <t>192.168.10.24</t>
  </si>
  <si>
    <t>Building 3 Front AP</t>
  </si>
  <si>
    <t>FP221C3X15034601</t>
  </si>
  <si>
    <t>192.168.10.34</t>
  </si>
  <si>
    <t>Building 3 Middle AP</t>
  </si>
  <si>
    <t>FP221C3X15006345</t>
  </si>
  <si>
    <t>08:5b:0e:e7:f8:dc</t>
  </si>
  <si>
    <t>192.168.10.29</t>
  </si>
  <si>
    <t>Building 3 Rear AP</t>
  </si>
  <si>
    <t>FP221C3X15006332</t>
  </si>
  <si>
    <t>08:5b:0e:e7:f7:f2</t>
  </si>
  <si>
    <t>192.168.10.26</t>
  </si>
  <si>
    <t>Building 4 Front AP</t>
  </si>
  <si>
    <t>FP221C3X15006277</t>
  </si>
  <si>
    <t>08:5b:0e:e7:f4:14</t>
  </si>
  <si>
    <t>192.168.10.27</t>
  </si>
  <si>
    <t>Building 4 Rear AP</t>
  </si>
  <si>
    <t>FP221C3X15006270</t>
  </si>
  <si>
    <t>08:5b:0e:e7:f3:96</t>
  </si>
  <si>
    <t>192.168.10.28</t>
  </si>
  <si>
    <t>East Portable AP</t>
  </si>
  <si>
    <t>FP221C3X15006272</t>
  </si>
  <si>
    <t>08:5b:0e:e7:f3:ba</t>
  </si>
  <si>
    <t>192.168.10.25</t>
  </si>
  <si>
    <t>FAP-112B</t>
  </si>
  <si>
    <t>EMHS mesh.root AP</t>
  </si>
  <si>
    <t>FP112B3X14003578</t>
  </si>
  <si>
    <t>08:5b:0e:a6:47:86</t>
  </si>
  <si>
    <t>192.168.10.31</t>
  </si>
  <si>
    <t>North West Building AP</t>
  </si>
  <si>
    <t>FP112B3X14002875</t>
  </si>
  <si>
    <t>192.168.10.32</t>
  </si>
  <si>
    <t>FAP-320B</t>
  </si>
  <si>
    <t>VGCC Gym AP</t>
  </si>
  <si>
    <t>FP320B3X15000051</t>
  </si>
  <si>
    <t>192.168.10.33</t>
  </si>
  <si>
    <t>VGCC mesh.root AP</t>
  </si>
  <si>
    <t>FP112B3X14001782</t>
  </si>
  <si>
    <t>192.168.10.35</t>
  </si>
  <si>
    <t>West Portable AP</t>
  </si>
  <si>
    <t>FP221C3X15006342</t>
  </si>
  <si>
    <t>3B163X20204</t>
  </si>
  <si>
    <t>3B1635X17456</t>
  </si>
  <si>
    <t xml:space="preserve">Room 106 </t>
  </si>
  <si>
    <t>1487X300016</t>
  </si>
  <si>
    <t>Samsung Galaxy Tab E</t>
  </si>
  <si>
    <t>R52K10QBH1N</t>
  </si>
  <si>
    <t>R52K10QB42K</t>
  </si>
  <si>
    <t>R52K10QB3SR</t>
  </si>
  <si>
    <t>R52K10QB3TL</t>
  </si>
  <si>
    <t>R52K10QBJ4N</t>
  </si>
  <si>
    <t>R52K10QB41M</t>
  </si>
  <si>
    <t>R52K10QBSWM</t>
  </si>
  <si>
    <t>R52K10QBH0Z</t>
  </si>
  <si>
    <t>R52K10QC44M</t>
  </si>
  <si>
    <t>R52K10QB2MT</t>
  </si>
  <si>
    <t>HP ProBook 450 G5</t>
  </si>
  <si>
    <t>5CD8036N1W-LT</t>
  </si>
  <si>
    <t>R52K10QBHWP</t>
  </si>
  <si>
    <t>R52K10QBSRE</t>
  </si>
  <si>
    <t>R52K10QB4LM</t>
  </si>
  <si>
    <t>R52K10QB4DF</t>
  </si>
  <si>
    <t>R52K10QC3PJ</t>
  </si>
  <si>
    <t>R52K10QC3MK</t>
  </si>
  <si>
    <t>R52K10QC49D</t>
  </si>
  <si>
    <t>R52K10QB4SH</t>
  </si>
  <si>
    <t>R52K10QC3XL</t>
  </si>
  <si>
    <t>R52K10QBSVN</t>
  </si>
  <si>
    <t>R52K10QB61V</t>
  </si>
  <si>
    <t>R52K10QB4VP</t>
  </si>
  <si>
    <t>R52K10QB62Y</t>
  </si>
  <si>
    <t>R52K10QB64W</t>
  </si>
  <si>
    <t>R52K10QC9EY</t>
  </si>
  <si>
    <t xml:space="preserve">#1    15083464-1 </t>
  </si>
  <si>
    <t>#2    15083477-1</t>
  </si>
  <si>
    <t>#3    15083470-1</t>
  </si>
  <si>
    <t>#4    15083470-1</t>
  </si>
  <si>
    <t>#5    15083467-1</t>
  </si>
  <si>
    <t>#6    15083476-1</t>
  </si>
  <si>
    <t>#7    15083463-1</t>
  </si>
  <si>
    <t>#8    15083468-1</t>
  </si>
  <si>
    <t>#9    15083484-1</t>
  </si>
  <si>
    <t>#10  15083462-1</t>
  </si>
  <si>
    <t>#11  15083469-1</t>
  </si>
  <si>
    <t>#12  15083471-1</t>
  </si>
  <si>
    <t>#13  15083473-1</t>
  </si>
  <si>
    <t>#14  15083472-1</t>
  </si>
  <si>
    <t>#15  15083482-1</t>
  </si>
  <si>
    <t>#16  15083481-1</t>
  </si>
  <si>
    <t>#17  15083485-1</t>
  </si>
  <si>
    <t>#18  15083474-1</t>
  </si>
  <si>
    <t>#19  15083483-1</t>
  </si>
  <si>
    <t>#20  15083466-1</t>
  </si>
  <si>
    <t>#21  15083478-1</t>
  </si>
  <si>
    <t>#22  15083475-1</t>
  </si>
  <si>
    <t>#23  15083479-1</t>
  </si>
  <si>
    <t>#24  15083480-1</t>
  </si>
  <si>
    <t>#25  15083486-1</t>
  </si>
  <si>
    <t>1-800-800-6132</t>
  </si>
  <si>
    <t>Extented Service Plan by Safeware</t>
  </si>
  <si>
    <t>LED Monitor</t>
  </si>
  <si>
    <t>Security camera/Elite Display LED Monitor</t>
  </si>
  <si>
    <t>3CQ74630SB</t>
  </si>
  <si>
    <t>3CQ74630RV</t>
  </si>
  <si>
    <t>5CD7292S6C</t>
  </si>
  <si>
    <t>HP Probook 450 G3</t>
  </si>
  <si>
    <t xml:space="preserve">HP Pro Book    </t>
  </si>
  <si>
    <t>5CD8033G9T</t>
  </si>
  <si>
    <t>5CD8033G6K</t>
  </si>
  <si>
    <t>5CD8033GF1</t>
  </si>
  <si>
    <t>5CD8033GFC</t>
  </si>
  <si>
    <t>5CD8033GFD</t>
  </si>
  <si>
    <t>MXL8031246</t>
  </si>
  <si>
    <t>MXL8031245</t>
  </si>
  <si>
    <t>Health class/Portable</t>
  </si>
  <si>
    <t>#5-Blue 4 406</t>
  </si>
  <si>
    <t>Took/to make 5</t>
  </si>
  <si>
    <t>Took/to make 21</t>
  </si>
  <si>
    <t>#10-Orange cart</t>
  </si>
  <si>
    <t>MXL3321WJ2</t>
  </si>
  <si>
    <t>5CD8130TL9</t>
  </si>
  <si>
    <t>5CD8130TK7</t>
  </si>
  <si>
    <t>5CG44145SK</t>
  </si>
  <si>
    <t>Lynsey Bohannon</t>
  </si>
  <si>
    <t>CNU9386CZM</t>
  </si>
  <si>
    <t>HP ProBook</t>
  </si>
  <si>
    <t>CNU73717HD</t>
  </si>
  <si>
    <t>HP Compaq 5716b</t>
  </si>
  <si>
    <t>HP P223</t>
  </si>
  <si>
    <t>Portable North</t>
  </si>
  <si>
    <t>2UA821241P-DT</t>
  </si>
  <si>
    <t>2UA821241Q-DT</t>
  </si>
  <si>
    <t>2UA821241W-DT</t>
  </si>
  <si>
    <t>HP 240/Tower</t>
  </si>
  <si>
    <t>2UA812207X-DT</t>
  </si>
  <si>
    <t>2UA812207L-DT</t>
  </si>
  <si>
    <t>2UA821241M-DT</t>
  </si>
  <si>
    <t>2UA821241X-DT</t>
  </si>
  <si>
    <t>2UA821241K-DT</t>
  </si>
  <si>
    <t>2UA821241Z-DT</t>
  </si>
  <si>
    <t>2UA821241Y-DT</t>
  </si>
  <si>
    <t>2UA812207Q-DT</t>
  </si>
  <si>
    <t>2UA821241V-DT</t>
  </si>
  <si>
    <t>2UA8212422-DT</t>
  </si>
  <si>
    <t>2UA821241R-DT</t>
  </si>
  <si>
    <t>2UA821241S-DT</t>
  </si>
  <si>
    <t>2UA821241H-DT</t>
  </si>
  <si>
    <t>2UA821241T-DT</t>
  </si>
  <si>
    <t>2UA812207Z-DT</t>
  </si>
  <si>
    <t>2UA812207S-DT</t>
  </si>
  <si>
    <t>2UA821241L-DT</t>
  </si>
  <si>
    <t>2UA821241J-DT</t>
  </si>
  <si>
    <t>2UA8212421-DT</t>
  </si>
  <si>
    <t>Each tablet has 2 user accounts. </t>
  </si>
  <si>
    <t>1. Teacher - This account is there if teachers want the ability to download and install applications</t>
  </si>
  <si>
    <t>2. Student - This is a restricted account with the limits that were described your request.</t>
  </si>
  <si>
    <t>If teachers want to install applications they will do the following. </t>
  </si>
  <si>
    <t>a. Power on device</t>
  </si>
  <si>
    <t>b. Swipe "Down" from the top and notice the menu that comes down</t>
  </si>
  <si>
    <t>c. On the top right, you'll see a person (either green, or yellow). Click that.</t>
  </si>
  <si>
    <t>d. Then select the teacher account. this will switch to the teacher profile</t>
  </si>
  <si>
    <t>e. Enter the local password ------&gt; Teach@pp$ This will open the teacher profile</t>
  </si>
  <si>
    <t>f. Then the teacher can click on the 'Play Store' and select the app to download.</t>
  </si>
  <si>
    <t>g. After the app is installed, go to (in the teacher profile) settings &gt; accounts, then click the "gear" next to student. Here you can enable the app for student use by clicking the slider to the right.</t>
  </si>
  <si>
    <t>h. Now log out of your profile - and switch into the students (gliding from top down, click the person image, select student)</t>
  </si>
  <si>
    <t>Note: Change must be done to each tablet in the same steps.</t>
  </si>
  <si>
    <t>Currently installed on the machines are below:</t>
  </si>
  <si>
    <t>WR - word reference</t>
  </si>
  <si>
    <t>Kahoot</t>
  </si>
  <si>
    <t>ABC.es</t>
  </si>
  <si>
    <t>BrainPop: pelicula del dia</t>
  </si>
  <si>
    <t>DrawSomething</t>
  </si>
  <si>
    <t>Classic</t>
  </si>
  <si>
    <t>GuiadelOcio</t>
  </si>
  <si>
    <t>Univision</t>
  </si>
  <si>
    <t>WorldViewMobile</t>
  </si>
  <si>
    <t>Flipboard</t>
  </si>
  <si>
    <t>Nearpod</t>
  </si>
  <si>
    <t>Gutenberg Project</t>
  </si>
  <si>
    <t>Word of the Day</t>
  </si>
  <si>
    <t>Goodreads</t>
  </si>
  <si>
    <t>CNM Blackboard</t>
  </si>
  <si>
    <t>Google Docs</t>
  </si>
  <si>
    <t>HP Probook 450</t>
  </si>
  <si>
    <t>#1 White</t>
  </si>
  <si>
    <t>5CD8275Q2D</t>
  </si>
  <si>
    <t>#2 White</t>
  </si>
  <si>
    <t>#3 White</t>
  </si>
  <si>
    <t>#4White</t>
  </si>
  <si>
    <t>#5 White</t>
  </si>
  <si>
    <t>#6 White</t>
  </si>
  <si>
    <t>#7 White</t>
  </si>
  <si>
    <t>#8 White</t>
  </si>
  <si>
    <t>#9 White</t>
  </si>
  <si>
    <t>#10 White</t>
  </si>
  <si>
    <t>#11 White</t>
  </si>
  <si>
    <t>#12 White</t>
  </si>
  <si>
    <t>#13 White</t>
  </si>
  <si>
    <t>#14 White</t>
  </si>
  <si>
    <t>#15 White</t>
  </si>
  <si>
    <t>#16 White</t>
  </si>
  <si>
    <t>#17 White</t>
  </si>
  <si>
    <t>#18 White</t>
  </si>
  <si>
    <t>#19 White</t>
  </si>
  <si>
    <t>#20 White</t>
  </si>
  <si>
    <t>#21 White</t>
  </si>
  <si>
    <t>#23 White</t>
  </si>
  <si>
    <t>#24 White</t>
  </si>
  <si>
    <t>#25 White</t>
  </si>
  <si>
    <t>5CD8275Q17</t>
  </si>
  <si>
    <t>5CD8275Q89</t>
  </si>
  <si>
    <t>5CD8275Q14</t>
  </si>
  <si>
    <t>5CD8275Q1G</t>
  </si>
  <si>
    <t>5CD8275Q2C</t>
  </si>
  <si>
    <t>5CD8275Q1N</t>
  </si>
  <si>
    <t>5CD8275QY3</t>
  </si>
  <si>
    <t>5CD8275Q22</t>
  </si>
  <si>
    <t>5CD8275Q21</t>
  </si>
  <si>
    <t>5CD8275Q5G</t>
  </si>
  <si>
    <t>5CD8275QOY</t>
  </si>
  <si>
    <t>5CD8275Q3T</t>
  </si>
  <si>
    <t>5CD8275Q20</t>
  </si>
  <si>
    <t>5CD8275Q29</t>
  </si>
  <si>
    <t>5CD8275Q3F</t>
  </si>
  <si>
    <t>5CD8275Q3N</t>
  </si>
  <si>
    <t>5CD8275Q44</t>
  </si>
  <si>
    <t>5CD8275Q8D</t>
  </si>
  <si>
    <t>5CD8275Q33</t>
  </si>
  <si>
    <t>5CD8274MSV</t>
  </si>
  <si>
    <t>5CD8275Q2P</t>
  </si>
  <si>
    <t>5CD8275Q6H</t>
  </si>
  <si>
    <t>5CD8275QOC</t>
  </si>
  <si>
    <t>Fax Machine/Brother</t>
  </si>
  <si>
    <t>Disposal list 5/21/2018</t>
  </si>
  <si>
    <t>#3-Pink</t>
  </si>
  <si>
    <t>#4-Pink</t>
  </si>
  <si>
    <t>#5-Pink</t>
  </si>
  <si>
    <t>#6-Pink</t>
  </si>
  <si>
    <t>#8-Pink</t>
  </si>
  <si>
    <t>#11-Pink</t>
  </si>
  <si>
    <t>#13-Pink</t>
  </si>
  <si>
    <t>#15-Pink</t>
  </si>
  <si>
    <t>#2-Pink</t>
  </si>
  <si>
    <t>#9-Pink</t>
  </si>
  <si>
    <t>Old pink cart</t>
  </si>
  <si>
    <t>old cart/Guidance</t>
  </si>
  <si>
    <t>Old Blue Cart</t>
  </si>
  <si>
    <t>2CE2393BZC</t>
  </si>
  <si>
    <t xml:space="preserve">HP EliteBook </t>
  </si>
  <si>
    <t>CNU2100RD4</t>
  </si>
  <si>
    <t>USH233A28D</t>
  </si>
  <si>
    <t>USH233AQJQ</t>
  </si>
  <si>
    <t>CNU2100PXR</t>
  </si>
  <si>
    <t>Guidance/ Office Clerk</t>
  </si>
  <si>
    <t>#1-Pink</t>
  </si>
  <si>
    <t>Disposal List 9/24/2018</t>
  </si>
  <si>
    <t>MXL3410DZT</t>
  </si>
  <si>
    <t>CND537B53S</t>
  </si>
  <si>
    <t>CND537B5FP</t>
  </si>
  <si>
    <t>CND537B5F9</t>
  </si>
  <si>
    <t>Ricoh</t>
  </si>
  <si>
    <t>1488X100090</t>
  </si>
  <si>
    <t>1488X100094</t>
  </si>
  <si>
    <t>1488X100108</t>
  </si>
  <si>
    <t>HP Probook  450 G5</t>
  </si>
  <si>
    <t>5CD838CW2M</t>
  </si>
  <si>
    <t>5CD8381GTY</t>
  </si>
  <si>
    <t>5CD838CW2D</t>
  </si>
  <si>
    <t>5CD8381GTV</t>
  </si>
  <si>
    <t>Beyon repair</t>
  </si>
  <si>
    <t>Warranty</t>
  </si>
  <si>
    <t>None Expired</t>
  </si>
  <si>
    <t>Date installed</t>
  </si>
  <si>
    <t>Amanda/Home</t>
  </si>
  <si>
    <t>5/1//2016</t>
  </si>
  <si>
    <t>MXL3410F1F</t>
  </si>
  <si>
    <t>CNU2100QOK</t>
  </si>
  <si>
    <t>CNU41898VJ</t>
  </si>
  <si>
    <t>CNU13826CZ</t>
  </si>
  <si>
    <t>HP ProBook 4730</t>
  </si>
  <si>
    <t>CNU13937HH</t>
  </si>
  <si>
    <t>MXL3410DZ</t>
  </si>
  <si>
    <t xml:space="preserve">HP Prone 600 </t>
  </si>
  <si>
    <t>iPad won't turn on</t>
  </si>
  <si>
    <t>M. Booth</t>
  </si>
  <si>
    <t>CND4478PYK</t>
  </si>
  <si>
    <t>CND4478Q4Z</t>
  </si>
  <si>
    <t>CND5201CCT</t>
  </si>
  <si>
    <t>CNU4189V86</t>
  </si>
  <si>
    <t>CNU416BDSM</t>
  </si>
  <si>
    <t>CNU416BDNJ</t>
  </si>
  <si>
    <t>CND4478Q2M</t>
  </si>
  <si>
    <t xml:space="preserve">Room 400 </t>
  </si>
  <si>
    <t>5CD8275Q3H</t>
  </si>
  <si>
    <t>1488X300028</t>
  </si>
  <si>
    <t>1488X300010</t>
  </si>
  <si>
    <t>Yellow Cart</t>
  </si>
  <si>
    <t>Red Cart</t>
  </si>
  <si>
    <t>Disposal 12/17/2018</t>
  </si>
  <si>
    <t xml:space="preserve">#10-Blue 1 </t>
  </si>
  <si>
    <t>#10Blue 1</t>
  </si>
  <si>
    <t>MXL3410F0C</t>
  </si>
  <si>
    <t>5CD8238Z9V</t>
  </si>
  <si>
    <t>5CD72975ZQ</t>
  </si>
  <si>
    <t>5CD729760V</t>
  </si>
  <si>
    <t>CND4478PUM</t>
  </si>
  <si>
    <t>CND4478PY0</t>
  </si>
  <si>
    <t>CNU416BDH0</t>
  </si>
  <si>
    <t>CNU416BDT1</t>
  </si>
  <si>
    <t>CND537B5CC</t>
  </si>
  <si>
    <t>2CE242351M</t>
  </si>
  <si>
    <t>2UA821241N-DT</t>
  </si>
  <si>
    <t>5CD6293H1N-LT</t>
  </si>
  <si>
    <t>5CD6293H0C-LT</t>
  </si>
  <si>
    <t>5CD6293H0L-LT</t>
  </si>
  <si>
    <t>5CD6293H0N-LT</t>
  </si>
  <si>
    <t>MXL3410F0L</t>
  </si>
  <si>
    <t>MXL3410F0N</t>
  </si>
  <si>
    <t>MXL3410F0T</t>
  </si>
  <si>
    <t>MXL3410F0V</t>
  </si>
  <si>
    <t>MXL3410DZY</t>
  </si>
  <si>
    <t>MXL3410F0F</t>
  </si>
  <si>
    <t>MXL3410DZZ</t>
  </si>
  <si>
    <t>MXL3410DZW</t>
  </si>
  <si>
    <t>MXL3410F0Q</t>
  </si>
  <si>
    <t>MXL3410F00</t>
  </si>
  <si>
    <t>MXL3410F05</t>
  </si>
  <si>
    <t>MXL3410F13</t>
  </si>
  <si>
    <t>MXL3321WHW</t>
  </si>
  <si>
    <t>MXL3321WHZ</t>
  </si>
  <si>
    <t>MXL3321WHF</t>
  </si>
  <si>
    <t>MXL3321WHH</t>
  </si>
  <si>
    <t>MXL3321WGZ</t>
  </si>
  <si>
    <t>MXL3321WGT</t>
  </si>
  <si>
    <t>MXL3410F0Y</t>
  </si>
  <si>
    <t>MXL3410DZS</t>
  </si>
  <si>
    <t>CNU41898S5</t>
  </si>
  <si>
    <t>CNU41898S0</t>
  </si>
  <si>
    <t>CNU41898QS</t>
  </si>
  <si>
    <t>CNU418994B</t>
  </si>
  <si>
    <t>CNU418995H</t>
  </si>
  <si>
    <t>2CE2393BYP</t>
  </si>
  <si>
    <t>CNU0083KCO</t>
  </si>
  <si>
    <t>8VBTYW1</t>
  </si>
  <si>
    <t>CND4478Q0F</t>
  </si>
  <si>
    <t>Sarah Walker/Old laptop</t>
  </si>
  <si>
    <t>Disposal 3/25/2019</t>
  </si>
  <si>
    <t>Casio XJ-M140</t>
  </si>
  <si>
    <t>B912ABAF84-125006</t>
  </si>
  <si>
    <t>2003482</t>
  </si>
  <si>
    <t>Document Camera</t>
  </si>
  <si>
    <t>Aver Media</t>
  </si>
  <si>
    <t>Windows 7</t>
  </si>
  <si>
    <t>Windows</t>
  </si>
  <si>
    <t>Windows 10</t>
  </si>
  <si>
    <t>Mac</t>
  </si>
  <si>
    <t>MXL33201WGP</t>
  </si>
  <si>
    <t>Principal's Office</t>
  </si>
  <si>
    <t>Principal's office/Camera viewing</t>
  </si>
  <si>
    <t>Teacher use</t>
  </si>
  <si>
    <t>HP ProBook/Has to be plugin always</t>
  </si>
  <si>
    <t xml:space="preserve">Pro Book 450 </t>
  </si>
  <si>
    <t>Code 1996   Windows 10  18.09 version</t>
  </si>
  <si>
    <t>MXL3410F0Z</t>
  </si>
  <si>
    <t>#12-Orange</t>
  </si>
  <si>
    <t>HP Zbook</t>
  </si>
  <si>
    <t>ProDisplay  P24va</t>
  </si>
  <si>
    <t>MXL9142KWR</t>
  </si>
  <si>
    <t>MKL9142KX4</t>
  </si>
  <si>
    <t>MXL9142KWY</t>
  </si>
  <si>
    <t>MXL9142KWT</t>
  </si>
  <si>
    <t>MXL9142KWS</t>
  </si>
  <si>
    <t>MXL9142KX6</t>
  </si>
  <si>
    <t>MXL9142KWW</t>
  </si>
  <si>
    <t>MXL9142KX3</t>
  </si>
  <si>
    <t>MXL9142KX0</t>
  </si>
  <si>
    <t>MXL9142KWV</t>
  </si>
  <si>
    <t>MXL9293H1X</t>
  </si>
  <si>
    <t>List of Disposal Items  8/26/19</t>
  </si>
  <si>
    <t>#13 Yellow</t>
  </si>
  <si>
    <t>HP Pro Book 440</t>
  </si>
  <si>
    <t>5CD9271SJR</t>
  </si>
  <si>
    <t>5CD9271SKY</t>
  </si>
  <si>
    <t>HP Probook 440</t>
  </si>
  <si>
    <t>5CD9271SJH</t>
  </si>
  <si>
    <t>5CD9271SG5</t>
  </si>
  <si>
    <t>5CD9271SJ6</t>
  </si>
  <si>
    <t>5CD9271SHT</t>
  </si>
  <si>
    <t>2CE23913SR</t>
  </si>
  <si>
    <t>Library Desktop</t>
  </si>
  <si>
    <t>Jamison/old laptop</t>
  </si>
  <si>
    <t>CNU13826N0</t>
  </si>
  <si>
    <t>Ball/laptop for Video</t>
  </si>
  <si>
    <t>LR 3C8MV</t>
  </si>
  <si>
    <t>10-28-19 Disposal List</t>
  </si>
  <si>
    <t>HP-Probook 250-G-3 Laptop</t>
  </si>
  <si>
    <t>Blue Cart</t>
  </si>
  <si>
    <t>Missing as of 10/18/2019 were in cart when left over 2019 summer break</t>
  </si>
  <si>
    <t>old cart</t>
  </si>
  <si>
    <t xml:space="preserve">#5 Yellow </t>
  </si>
  <si>
    <t># 2 Yellow</t>
  </si>
  <si>
    <t>HP Laserjet NEO-Mee7fdw</t>
  </si>
  <si>
    <t>VNG3124943</t>
  </si>
  <si>
    <t>Dell Optiplex-GX520</t>
  </si>
  <si>
    <t>F9J2L91</t>
  </si>
  <si>
    <t>No Tag/Donated</t>
  </si>
  <si>
    <t>Custodians/Office</t>
  </si>
  <si>
    <t>HP Chromebook 11A G6 EE</t>
  </si>
  <si>
    <t>5CD93249B6</t>
  </si>
  <si>
    <t>5CD932498F</t>
  </si>
  <si>
    <t>5CD9323YST</t>
  </si>
  <si>
    <t>5CD9324993</t>
  </si>
  <si>
    <t>5CD93249FC</t>
  </si>
  <si>
    <t>5CD9323XQD</t>
  </si>
  <si>
    <t>5CD9323XSF</t>
  </si>
  <si>
    <t>5CD93249DF</t>
  </si>
  <si>
    <t>5CD9323YGC</t>
  </si>
  <si>
    <t>5CD93249DH</t>
  </si>
  <si>
    <t>5CD9323XQ3</t>
  </si>
  <si>
    <t>5CD9323XQB</t>
  </si>
  <si>
    <t>5CD93249DJ</t>
  </si>
  <si>
    <t>5CD932496Z</t>
  </si>
  <si>
    <t>5CD93249C7</t>
  </si>
  <si>
    <t>5CD9290K78</t>
  </si>
  <si>
    <t>5CD93249BV</t>
  </si>
  <si>
    <t>5CD93249FM</t>
  </si>
  <si>
    <t>5CD929DHL0</t>
  </si>
  <si>
    <t>5CD93249DY</t>
  </si>
  <si>
    <t>5CD93249CQ</t>
  </si>
  <si>
    <t>5CD93249DN</t>
  </si>
  <si>
    <t>5CD929OHJP</t>
  </si>
  <si>
    <t>5CD9290K72</t>
  </si>
  <si>
    <t>5CD9290HW2</t>
  </si>
  <si>
    <t>5CD93249BS</t>
  </si>
  <si>
    <t>5CD93249D9</t>
  </si>
  <si>
    <t>5CD93249BP</t>
  </si>
  <si>
    <t>5CD9323XTO</t>
  </si>
  <si>
    <t>5CD932499Z`</t>
  </si>
  <si>
    <t>5CD9323XNR</t>
  </si>
  <si>
    <t>5CD9293TBW</t>
  </si>
  <si>
    <t>5CD9290JOB</t>
  </si>
  <si>
    <t>5CD9290K6H</t>
  </si>
  <si>
    <t>5CD93249CG</t>
  </si>
  <si>
    <t>5CD9290K6Z</t>
  </si>
  <si>
    <t>5CD9290J32</t>
  </si>
  <si>
    <t>5CD932498L</t>
  </si>
  <si>
    <t>5CD93249CX</t>
  </si>
  <si>
    <t>5CD93249BN</t>
  </si>
  <si>
    <t>5CD93249BT</t>
  </si>
  <si>
    <t>5CD9323XQ5</t>
  </si>
  <si>
    <t>5CD93249CF</t>
  </si>
  <si>
    <t>5CD929OK5Z</t>
  </si>
  <si>
    <t>5CD9323XQF</t>
  </si>
  <si>
    <t>5CD9323XQH</t>
  </si>
  <si>
    <t>Libarian</t>
  </si>
  <si>
    <t>Purple Cart #17</t>
  </si>
  <si>
    <t>Portable North/105</t>
  </si>
  <si>
    <t xml:space="preserve">Teacher use </t>
  </si>
  <si>
    <t>5CD6293GXX</t>
  </si>
  <si>
    <t>Next Disposal List 2-24-2020</t>
  </si>
  <si>
    <t>Adelyn Nee</t>
  </si>
  <si>
    <t>2000069</t>
  </si>
  <si>
    <t>HP Laserjet 2500n</t>
  </si>
  <si>
    <t>Room 406 Ceiling</t>
  </si>
  <si>
    <t>Room 300 Celing</t>
  </si>
  <si>
    <t xml:space="preserve">Projector </t>
  </si>
  <si>
    <t>#7-Blue 1 destroyed</t>
  </si>
  <si>
    <t>5CD6293GYY</t>
  </si>
  <si>
    <t>Brandy's office Bldg 3</t>
  </si>
  <si>
    <t>EPSON MODEL 4730</t>
  </si>
  <si>
    <t>C11CGO1201</t>
  </si>
  <si>
    <t>5CD9224VPM</t>
  </si>
  <si>
    <t>5CD9223DQ8</t>
  </si>
  <si>
    <t>5CD9223DP5</t>
  </si>
  <si>
    <t>5CD9223DNP</t>
  </si>
  <si>
    <t>5CD9224VNP</t>
  </si>
  <si>
    <t>5CD9224VNK</t>
  </si>
  <si>
    <t>5CD9224VVQ</t>
  </si>
  <si>
    <t>5CD92236LY</t>
  </si>
  <si>
    <t>5CD9215CZ2</t>
  </si>
  <si>
    <t>5CD9219F6G</t>
  </si>
  <si>
    <t>5CD922066F</t>
  </si>
  <si>
    <t>5CD92229Y4</t>
  </si>
  <si>
    <t>5CD9223J2D</t>
  </si>
  <si>
    <t>5CD9223HDV</t>
  </si>
  <si>
    <t>5CD9223DR6</t>
  </si>
  <si>
    <t>5CD9223DRD</t>
  </si>
  <si>
    <t>5CD9224VJN</t>
  </si>
  <si>
    <t>5CD9224VQ6</t>
  </si>
  <si>
    <t>5CD9224VQ7</t>
  </si>
  <si>
    <t>5CD9224VS5</t>
  </si>
  <si>
    <t>5CD9222CJT</t>
  </si>
  <si>
    <t>5CD9223DQB</t>
  </si>
  <si>
    <t>5CD9223DQC</t>
  </si>
  <si>
    <t>5CD9215F8M</t>
  </si>
  <si>
    <t>5CD0131WZY</t>
  </si>
  <si>
    <t>HP Probook 440 G7 Notebook</t>
  </si>
  <si>
    <t>5CD9213QHR</t>
  </si>
  <si>
    <t>5CD9271SHV</t>
  </si>
  <si>
    <t>Brenda Wilvert turned in</t>
  </si>
  <si>
    <t>Shawn Childers have not received</t>
  </si>
  <si>
    <t>Krys/Special Ed broken to bring</t>
  </si>
  <si>
    <t>Dell Latitude 3400</t>
  </si>
  <si>
    <t>AP Classes</t>
  </si>
  <si>
    <t>5CD6293GYF</t>
  </si>
  <si>
    <t>5CD6293H1R</t>
  </si>
  <si>
    <t>5CD6293GW2</t>
  </si>
  <si>
    <t>5CD8238Z9G</t>
  </si>
  <si>
    <t xml:space="preserve">Windows 10 </t>
  </si>
  <si>
    <t>9ZKMNW2</t>
  </si>
  <si>
    <t>6ONMNW2</t>
  </si>
  <si>
    <t>Next Disposal List 10/26/2020</t>
  </si>
  <si>
    <t>VHS</t>
  </si>
  <si>
    <t>VHS/Player</t>
  </si>
  <si>
    <t>#10  needs hard drive</t>
  </si>
  <si>
    <t xml:space="preserve">5CG0461PY0 </t>
  </si>
  <si>
    <t xml:space="preserve">HP EliteBook 850 G7 Notebook </t>
  </si>
  <si>
    <t>5CG0461PX9</t>
  </si>
  <si>
    <t>HP ProBook 440 G7 Notebook</t>
  </si>
  <si>
    <t>5CD0495BLM</t>
  </si>
  <si>
    <t>5CD0495BXY</t>
  </si>
  <si>
    <t>5CD0495CBH</t>
  </si>
  <si>
    <t>5CD0495BS2</t>
  </si>
  <si>
    <t>5CD0495CGT</t>
  </si>
  <si>
    <t>5CD8036N17</t>
  </si>
  <si>
    <t>5CD8036N0M</t>
  </si>
  <si>
    <t>5CD8036N3C</t>
  </si>
  <si>
    <t>5CD8036MZ4</t>
  </si>
  <si>
    <t>5CD8036N0L</t>
  </si>
  <si>
    <t>5CD8036MZY</t>
  </si>
  <si>
    <t>5CD8036N0T</t>
  </si>
  <si>
    <t>5CD8036N1M</t>
  </si>
  <si>
    <t>Crystal Wood have not received</t>
  </si>
  <si>
    <t>AP for testing in Guidance</t>
  </si>
  <si>
    <t>Can not be repaired by warranty</t>
  </si>
  <si>
    <t>Can not be repaired by Warranty</t>
  </si>
  <si>
    <t>Destroyed</t>
  </si>
  <si>
    <t>Primary</t>
  </si>
  <si>
    <t>2nd backup</t>
  </si>
  <si>
    <t>Will be returning to dispose</t>
  </si>
  <si>
    <t>Using in Recording</t>
  </si>
  <si>
    <t>HP ProBook 650 Notebook PC</t>
  </si>
  <si>
    <t>Never returned</t>
  </si>
  <si>
    <t>5CD6293GZY</t>
  </si>
  <si>
    <t>Using as home projector</t>
  </si>
  <si>
    <t>Name</t>
  </si>
  <si>
    <t>Department</t>
  </si>
  <si>
    <t>Principal</t>
  </si>
  <si>
    <t>Educational Assistant</t>
  </si>
  <si>
    <t>Vice Principal</t>
  </si>
  <si>
    <t>Math Instructor</t>
  </si>
  <si>
    <t>Science Instructor</t>
  </si>
  <si>
    <t>Development Director</t>
  </si>
  <si>
    <t>Dean of Students</t>
  </si>
  <si>
    <t>Social Worker</t>
  </si>
  <si>
    <t>Humanities Instructor</t>
  </si>
  <si>
    <t>Special Education Instructor</t>
  </si>
  <si>
    <t>Health and PE Instructor</t>
  </si>
  <si>
    <t>Art Teacher/Librarian</t>
  </si>
  <si>
    <t>Music &amp; Technology Instructor</t>
  </si>
  <si>
    <t>Spanish Instructor</t>
  </si>
  <si>
    <t>Ball, Diane</t>
  </si>
  <si>
    <t xml:space="preserve">Bohannon, Lynsey </t>
  </si>
  <si>
    <t xml:space="preserve">Booth, Marie </t>
  </si>
  <si>
    <t>Chancellor, Alan</t>
  </si>
  <si>
    <t xml:space="preserve">Dorwart, Therese </t>
  </si>
  <si>
    <t xml:space="preserve">Giovenco, Kasi </t>
  </si>
  <si>
    <t xml:space="preserve">Healy, Carmen  </t>
  </si>
  <si>
    <t xml:space="preserve">Hostetler, Sierra </t>
  </si>
  <si>
    <t xml:space="preserve">Jamison, Michael </t>
  </si>
  <si>
    <t xml:space="preserve">Janes, Tucker </t>
  </si>
  <si>
    <t xml:space="preserve">King, Dennis </t>
  </si>
  <si>
    <t xml:space="preserve">Kuehne, Elizabeth  </t>
  </si>
  <si>
    <t xml:space="preserve">Millea, Amanda </t>
  </si>
  <si>
    <t xml:space="preserve">Naylor, Nicole </t>
  </si>
  <si>
    <t xml:space="preserve">Sanchez, Kimberly </t>
  </si>
  <si>
    <t>Schwebach, Jesse</t>
  </si>
  <si>
    <t>Smith, Trey</t>
  </si>
  <si>
    <t xml:space="preserve">Theobald, Lee </t>
  </si>
  <si>
    <t xml:space="preserve">Windust, Amanda </t>
  </si>
  <si>
    <t xml:space="preserve">Wood, Michael   </t>
  </si>
  <si>
    <t xml:space="preserve">Wood, Michael  </t>
  </si>
  <si>
    <t xml:space="preserve">Marcelain, Tamara </t>
  </si>
  <si>
    <t>Sena, Wanda</t>
  </si>
  <si>
    <t xml:space="preserve">Podzemny, Bird </t>
  </si>
  <si>
    <t xml:space="preserve">Nee, Adelynn </t>
  </si>
  <si>
    <t>Delina McKnight</t>
  </si>
  <si>
    <t>Location</t>
  </si>
  <si>
    <t>Gifted Coord. &amp; Humanities</t>
  </si>
  <si>
    <t>Wood, Brandy</t>
  </si>
  <si>
    <t xml:space="preserve">Salazar, Marisa </t>
  </si>
  <si>
    <t xml:space="preserve">Daly, Cynthia </t>
  </si>
  <si>
    <t>Schuette, Stephanie</t>
  </si>
  <si>
    <t>College &amp; Career Counselor</t>
  </si>
  <si>
    <t>Classroom use/Projector</t>
  </si>
  <si>
    <t>Classroom use</t>
  </si>
  <si>
    <t>Using as 2nd screen</t>
  </si>
  <si>
    <t xml:space="preserve"> Expired</t>
  </si>
  <si>
    <t>Expired</t>
  </si>
  <si>
    <t xml:space="preserve">Janitors </t>
  </si>
  <si>
    <t>HP all in one</t>
  </si>
  <si>
    <t>#14 off Silver cart</t>
  </si>
  <si>
    <t>#5 off Gold cart</t>
  </si>
  <si>
    <t>Mrs Bohannon Laptop</t>
  </si>
  <si>
    <t>Next Disposal March 2021</t>
  </si>
  <si>
    <t>#1 Red Cart</t>
  </si>
  <si>
    <t>#5 Red Cart</t>
  </si>
  <si>
    <t>#6 Red Cart</t>
  </si>
  <si>
    <t>#8 Red Cart</t>
  </si>
  <si>
    <t>#11 Red Cart</t>
  </si>
  <si>
    <t xml:space="preserve">#17 Red Cart                                                                                                                                   </t>
  </si>
  <si>
    <t>#19 Red Cart</t>
  </si>
  <si>
    <t>#20 Red Cart</t>
  </si>
  <si>
    <t>5CD9323XTB</t>
  </si>
  <si>
    <t>5CD93249F3</t>
  </si>
  <si>
    <t># 7 off Silver cart</t>
  </si>
  <si>
    <t># 12 off Silver Cart</t>
  </si>
  <si>
    <t>HP CHROMEBOOK 11A G8</t>
  </si>
  <si>
    <t>8 very old floor computer not sure where they came from were not in inventory</t>
  </si>
  <si>
    <t>Does not power up</t>
  </si>
  <si>
    <t xml:space="preserve">Tablets  </t>
  </si>
  <si>
    <t>Chome book Gold Cart</t>
  </si>
  <si>
    <t>Dropped</t>
  </si>
  <si>
    <t>HP-Probook laptop</t>
  </si>
  <si>
    <t>Not working</t>
  </si>
  <si>
    <t>Cracked screen</t>
  </si>
  <si>
    <t>Pro Book</t>
  </si>
  <si>
    <t>Yearbook cart</t>
  </si>
  <si>
    <t>Hard drive crashed</t>
  </si>
  <si>
    <t>#3</t>
  </si>
  <si>
    <t>5CG54546QF</t>
  </si>
  <si>
    <t>HP Elite Book</t>
  </si>
  <si>
    <t>Laptops for internet only</t>
  </si>
  <si>
    <t>Cracked screen Dropped</t>
  </si>
  <si>
    <t>No screen</t>
  </si>
  <si>
    <t>To slow to turn on</t>
  </si>
  <si>
    <t>CND447BXXX</t>
  </si>
  <si>
    <t>slow and missing parts</t>
  </si>
  <si>
    <t>Battey going dead spinning mode</t>
  </si>
  <si>
    <t xml:space="preserve">Not working </t>
  </si>
  <si>
    <t>Bad Image to run windows</t>
  </si>
  <si>
    <t>#8 Yellow</t>
  </si>
  <si>
    <t>No cord to charge</t>
  </si>
  <si>
    <t>To slow on spinning mode</t>
  </si>
  <si>
    <t>Windows 7 not suppoted expired</t>
  </si>
  <si>
    <t>HP Pro Book 650</t>
  </si>
  <si>
    <t>screen has lines windows 7</t>
  </si>
  <si>
    <t>Used for students</t>
  </si>
  <si>
    <t>5CG4464CW4</t>
  </si>
  <si>
    <t>Word expired</t>
  </si>
  <si>
    <t>Does not turn on</t>
  </si>
  <si>
    <t xml:space="preserve">#6-Blue 1 </t>
  </si>
  <si>
    <t>Keeps dying</t>
  </si>
  <si>
    <t>Will turn on</t>
  </si>
  <si>
    <t>Battery  is going out</t>
  </si>
  <si>
    <t>Charging port not working</t>
  </si>
  <si>
    <t>To slow oh spinning mode</t>
  </si>
  <si>
    <t>Will not power on</t>
  </si>
  <si>
    <t xml:space="preserve">#6 </t>
  </si>
  <si>
    <t>#10</t>
  </si>
  <si>
    <t xml:space="preserve">5CD9323XPH </t>
  </si>
  <si>
    <t>5CD6293GX9</t>
  </si>
  <si>
    <t>5CD8036MY1</t>
  </si>
  <si>
    <t xml:space="preserve">5CD93249FS </t>
  </si>
  <si>
    <t>Missing may be missed placed</t>
  </si>
  <si>
    <t>#7 Green</t>
  </si>
  <si>
    <t xml:space="preserve"> 7/1/2019</t>
  </si>
  <si>
    <t xml:space="preserve">#11 </t>
  </si>
  <si>
    <t>Krys Lingner</t>
  </si>
  <si>
    <t>HP EliteBook 9470m</t>
  </si>
  <si>
    <t>No screen at all</t>
  </si>
  <si>
    <t>loaner book Silver Cart</t>
  </si>
  <si>
    <t>loaner book Gold Cart</t>
  </si>
  <si>
    <t>Checked out to</t>
  </si>
  <si>
    <t>5CD6293H1Q</t>
  </si>
  <si>
    <t>Purple Cart #4</t>
  </si>
  <si>
    <t>#-4 Purple cart</t>
  </si>
  <si>
    <t xml:space="preserve">J and J may have taken with this list </t>
  </si>
  <si>
    <t>We know it was not working back in August 2020 when it was checked out</t>
  </si>
  <si>
    <t>#7 Red cart</t>
  </si>
  <si>
    <t>Missing keys and battery</t>
  </si>
  <si>
    <t>Stays in a spining mode</t>
  </si>
  <si>
    <t>Will not turn on</t>
  </si>
  <si>
    <t>3CM01108LS</t>
  </si>
  <si>
    <t>HP 27F Display</t>
  </si>
  <si>
    <t>3CM011071G</t>
  </si>
  <si>
    <t>Name of Moitor</t>
  </si>
  <si>
    <t>McKnight/Office Clerk</t>
  </si>
  <si>
    <t>5CD6293H1Q-LT</t>
  </si>
  <si>
    <t>Pro Book 450 -Purple cart #22</t>
  </si>
  <si>
    <t>#2 Purple Destroyed</t>
  </si>
  <si>
    <t># Green</t>
  </si>
  <si>
    <t>Red Cart #13 Missing</t>
  </si>
  <si>
    <t>Birds office</t>
  </si>
  <si>
    <t>Daly, Cynthia</t>
  </si>
  <si>
    <t>Bad Hard drive</t>
  </si>
  <si>
    <t>Disposal April 2021</t>
  </si>
  <si>
    <t>SSN#</t>
  </si>
  <si>
    <t xml:space="preserve"> Model</t>
  </si>
  <si>
    <t>5CD0131X09</t>
  </si>
  <si>
    <t>Dropped by student Destroyed</t>
  </si>
  <si>
    <t>#4 Bronze Cart</t>
  </si>
  <si>
    <t xml:space="preserve">Chrome Book  </t>
  </si>
  <si>
    <t>Will not power up at all</t>
  </si>
  <si>
    <t>#14  Purple cart</t>
  </si>
  <si>
    <t>#25 Purple cart</t>
  </si>
  <si>
    <t>Labeled</t>
  </si>
  <si>
    <t>Flake, Hannah</t>
  </si>
  <si>
    <t>MXL5291BVD</t>
  </si>
  <si>
    <t>Room 400  (2)</t>
  </si>
  <si>
    <t>Room 105  (2)</t>
  </si>
  <si>
    <t>MXL3321WHQ</t>
  </si>
  <si>
    <t>MXL3321WGV</t>
  </si>
  <si>
    <t xml:space="preserve">1 Computer cart  </t>
  </si>
  <si>
    <t xml:space="preserve">2 Computer  cart  </t>
  </si>
  <si>
    <t>HP  Notebook charging cart</t>
  </si>
  <si>
    <t>Advance/Holding cart</t>
  </si>
  <si>
    <t>Bretford/Holding  carts</t>
  </si>
  <si>
    <t>Windows 8 to old to update</t>
  </si>
  <si>
    <t xml:space="preserve">Can no longer use </t>
  </si>
  <si>
    <t>Le Gate, Laurel</t>
  </si>
  <si>
    <t>NM  History</t>
  </si>
  <si>
    <t>Garcia, Gabriella</t>
  </si>
  <si>
    <t>Tange, Tanner</t>
  </si>
  <si>
    <t xml:space="preserve">5CD102FF4D </t>
  </si>
  <si>
    <t xml:space="preserve">5CD101HK35 </t>
  </si>
  <si>
    <t xml:space="preserve">5CD102FF2P </t>
  </si>
  <si>
    <t xml:space="preserve">5CD101HK42 </t>
  </si>
  <si>
    <t xml:space="preserve">5CD101HK30 </t>
  </si>
  <si>
    <t xml:space="preserve">5CD102FF21 </t>
  </si>
  <si>
    <t xml:space="preserve">5CD101HK4H </t>
  </si>
  <si>
    <t xml:space="preserve">5CD101HK4X </t>
  </si>
  <si>
    <t xml:space="preserve">5CD101HK2Z </t>
  </si>
  <si>
    <t xml:space="preserve">5CD101HK36 </t>
  </si>
  <si>
    <t xml:space="preserve">5CD102FFK5 </t>
  </si>
  <si>
    <t xml:space="preserve">5CD101HK3B </t>
  </si>
  <si>
    <t xml:space="preserve">5CD102FF35 </t>
  </si>
  <si>
    <t xml:space="preserve">5CD101HK4J </t>
  </si>
  <si>
    <t xml:space="preserve">5CD101HK41 </t>
  </si>
  <si>
    <t xml:space="preserve">5CD102FF3Q </t>
  </si>
  <si>
    <t xml:space="preserve">5CD101HK4V </t>
  </si>
  <si>
    <t xml:space="preserve">5CD102FF33 </t>
  </si>
  <si>
    <t xml:space="preserve">5CD101HK4Q </t>
  </si>
  <si>
    <t xml:space="preserve">5CD102FF3N </t>
  </si>
  <si>
    <t xml:space="preserve">5CD102FF4F </t>
  </si>
  <si>
    <t xml:space="preserve">5CD101HK4K </t>
  </si>
  <si>
    <t xml:space="preserve">5CD102FF2X </t>
  </si>
  <si>
    <t xml:space="preserve">5CD102FF3Y </t>
  </si>
  <si>
    <t xml:space="preserve">5CD102FFMP </t>
  </si>
  <si>
    <t xml:space="preserve">5CD102FF2Z </t>
  </si>
  <si>
    <t xml:space="preserve">5CD102FF49 </t>
  </si>
  <si>
    <t xml:space="preserve">5CD102FF4C </t>
  </si>
  <si>
    <t xml:space="preserve">5CD102FF3K </t>
  </si>
  <si>
    <t xml:space="preserve">5CD102FF10 </t>
  </si>
  <si>
    <t xml:space="preserve">5CD102FF38 </t>
  </si>
  <si>
    <t xml:space="preserve">5CD102FFSN </t>
  </si>
  <si>
    <t xml:space="preserve">5CD102ff46 </t>
  </si>
  <si>
    <t xml:space="preserve">5CD102FF3T </t>
  </si>
  <si>
    <t xml:space="preserve">5CD102FF43 </t>
  </si>
  <si>
    <t xml:space="preserve">5CD101HK59 </t>
  </si>
  <si>
    <t xml:space="preserve">5CD101HK57 </t>
  </si>
  <si>
    <t xml:space="preserve">5CD101HK4W </t>
  </si>
  <si>
    <t xml:space="preserve">5CD101HK4P </t>
  </si>
  <si>
    <t xml:space="preserve">5CD101HK5H </t>
  </si>
  <si>
    <t xml:space="preserve">5CD101HK3W </t>
  </si>
  <si>
    <t xml:space="preserve">5CD101HK34 </t>
  </si>
  <si>
    <t xml:space="preserve">5CD101Hk2M </t>
  </si>
  <si>
    <t xml:space="preserve">5CD102FF2L </t>
  </si>
  <si>
    <t xml:space="preserve">5CD102FF2S </t>
  </si>
  <si>
    <t xml:space="preserve">5CD101HK37 </t>
  </si>
  <si>
    <t xml:space="preserve">5CD101HK4L </t>
  </si>
  <si>
    <t xml:space="preserve">5CD101HK4S </t>
  </si>
  <si>
    <t xml:space="preserve">5CD101HK44 </t>
  </si>
  <si>
    <t xml:space="preserve">5CD101HK5J </t>
  </si>
  <si>
    <t xml:space="preserve">5CD101HK52 </t>
  </si>
  <si>
    <t xml:space="preserve">5CD101HK3T </t>
  </si>
  <si>
    <t xml:space="preserve">5CD101HK4R  </t>
  </si>
  <si>
    <t xml:space="preserve">5CD101HK39 </t>
  </si>
  <si>
    <t xml:space="preserve">5CD101HK49 </t>
  </si>
  <si>
    <t xml:space="preserve">5CD101HK2R </t>
  </si>
  <si>
    <t xml:space="preserve">5CD101HK3J </t>
  </si>
  <si>
    <t xml:space="preserve">5CD101HK4F </t>
  </si>
  <si>
    <t xml:space="preserve">5CD101HK3P </t>
  </si>
  <si>
    <t xml:space="preserve">5CD102FF2T </t>
  </si>
  <si>
    <t xml:space="preserve">5CD101HK3N </t>
  </si>
  <si>
    <t xml:space="preserve">5CD102FF3P </t>
  </si>
  <si>
    <t xml:space="preserve">5CD102FF0N </t>
  </si>
  <si>
    <t xml:space="preserve">5CD102FF2G </t>
  </si>
  <si>
    <t xml:space="preserve">5CD102FF47 </t>
  </si>
  <si>
    <t xml:space="preserve">5CD102FF39 </t>
  </si>
  <si>
    <t xml:space="preserve">5CD102FFP4 </t>
  </si>
  <si>
    <t>5CD102FF3V</t>
  </si>
  <si>
    <t xml:space="preserve">5CD101HK3Y </t>
  </si>
  <si>
    <t xml:space="preserve">5CD101HK56 </t>
  </si>
  <si>
    <t xml:space="preserve">5CD102FF2Y </t>
  </si>
  <si>
    <t xml:space="preserve">5CD102FF3Z </t>
  </si>
  <si>
    <t xml:space="preserve">5CD101HK3Q </t>
  </si>
  <si>
    <t xml:space="preserve">5CD101HK5D </t>
  </si>
  <si>
    <t>Suface Pro 7  Iy/16/512</t>
  </si>
  <si>
    <t>Microsoft</t>
  </si>
  <si>
    <t xml:space="preserve">#9 </t>
  </si>
  <si>
    <t>To slow to update</t>
  </si>
  <si>
    <t>CNU1393C3M</t>
  </si>
  <si>
    <t>HP Probook 4730</t>
  </si>
  <si>
    <t>Schuette</t>
  </si>
  <si>
    <t>5CD1254Q1F</t>
  </si>
  <si>
    <t xml:space="preserve">HP ProBook 640 G8 </t>
  </si>
  <si>
    <t>Primary/New  8-10-2021</t>
  </si>
  <si>
    <t>5CD1254NCX</t>
  </si>
  <si>
    <t>5CD1254Q15</t>
  </si>
  <si>
    <t>5CD1254PC7</t>
  </si>
  <si>
    <t>5CD1254PF9</t>
  </si>
  <si>
    <t>5CD1254PX6</t>
  </si>
  <si>
    <t>5CD1254NFB</t>
  </si>
  <si>
    <t>5CD1254NST</t>
  </si>
  <si>
    <t>5CD1254PBL</t>
  </si>
  <si>
    <t>5CD1254Q55</t>
  </si>
  <si>
    <t>5CD102FH02</t>
  </si>
  <si>
    <t>5CD1067C3R</t>
  </si>
  <si>
    <t>5CD109BF8H</t>
  </si>
  <si>
    <t>5CD109BF21</t>
  </si>
  <si>
    <t>5CD1067BS7</t>
  </si>
  <si>
    <t>5CD109BF67</t>
  </si>
  <si>
    <t>5CD109FQR2</t>
  </si>
  <si>
    <t>5CD109FQPX</t>
  </si>
  <si>
    <t>5CD109FQQF</t>
  </si>
  <si>
    <t>5CD109FQQC</t>
  </si>
  <si>
    <t>5CD109BJ7D</t>
  </si>
  <si>
    <t>5CD1067CDW</t>
  </si>
  <si>
    <t>5CD1067C66</t>
  </si>
  <si>
    <t>5CD1067C32</t>
  </si>
  <si>
    <t>5CD109FSOS</t>
  </si>
  <si>
    <t>5CD109BF4Z</t>
  </si>
  <si>
    <t>5CD109BF87</t>
  </si>
  <si>
    <t>5CD1067C57</t>
  </si>
  <si>
    <t>5CD1067BQX</t>
  </si>
  <si>
    <t>5CD109FSCQ</t>
  </si>
  <si>
    <t>5CD109FR2B</t>
  </si>
  <si>
    <t>5CD1067BYL</t>
  </si>
  <si>
    <t>5CD109BJD6</t>
  </si>
  <si>
    <t>5CD1098SYS</t>
  </si>
  <si>
    <t>5CD109FQKY</t>
  </si>
  <si>
    <t>5CD10983T6</t>
  </si>
  <si>
    <t>5CD109BHPX</t>
  </si>
  <si>
    <t>5CD109FS0M</t>
  </si>
  <si>
    <t>5CD109FRT6</t>
  </si>
  <si>
    <t>5CD109BD8F</t>
  </si>
  <si>
    <t>5CD109FRZB</t>
  </si>
  <si>
    <t>5CD109F8BY</t>
  </si>
  <si>
    <t>5CD109FS2W</t>
  </si>
  <si>
    <t>5CD109FSB6</t>
  </si>
  <si>
    <t>5CD1067BSM</t>
  </si>
  <si>
    <t>5CD109FRWR</t>
  </si>
  <si>
    <t>5CD109BF5Q</t>
  </si>
  <si>
    <t>5CD109BF4Y</t>
  </si>
  <si>
    <t>5CD109BF8L</t>
  </si>
  <si>
    <t>5CD109FS8C</t>
  </si>
  <si>
    <t>5CD1067BRP</t>
  </si>
  <si>
    <t>5CD109BF6S</t>
  </si>
  <si>
    <t>5CD109BF8C</t>
  </si>
  <si>
    <t>5CD109F89M</t>
  </si>
  <si>
    <t>5CD1067BSN</t>
  </si>
  <si>
    <t>5CD109FSCF</t>
  </si>
  <si>
    <t>5CD109BF6N</t>
  </si>
  <si>
    <t>5CD109BF1V</t>
  </si>
  <si>
    <t>5CD109FLFZ</t>
  </si>
  <si>
    <t>5CD109BD9M</t>
  </si>
  <si>
    <t>#16  Red cart</t>
  </si>
  <si>
    <t>#15 Red cart</t>
  </si>
  <si>
    <t>#3 Red cart</t>
  </si>
  <si>
    <t>5CD109GP9T</t>
  </si>
  <si>
    <t>5CD109GY3V</t>
  </si>
  <si>
    <t>5CD109GVQL</t>
  </si>
  <si>
    <t>5CD109FX58</t>
  </si>
  <si>
    <t>5CD109GNLJ</t>
  </si>
  <si>
    <t>5CD109GZ3Q</t>
  </si>
  <si>
    <t>5CD109GNKX</t>
  </si>
  <si>
    <t>5CD109GY3J</t>
  </si>
  <si>
    <t>5CD109GNL4</t>
  </si>
  <si>
    <t>5CD109GNLL</t>
  </si>
  <si>
    <t>5CD109GNLF</t>
  </si>
  <si>
    <t>5CD109GP6R</t>
  </si>
  <si>
    <t>5CD109GNLR</t>
  </si>
  <si>
    <t>5CD109GNJD</t>
  </si>
  <si>
    <t>5CD109GP7X</t>
  </si>
  <si>
    <t>5CD109GNLV</t>
  </si>
  <si>
    <t>5CD109GZ34</t>
  </si>
  <si>
    <t>5CD109FWKB</t>
  </si>
  <si>
    <t>5CD109GY3X</t>
  </si>
  <si>
    <t>5CD109GY32</t>
  </si>
  <si>
    <t>5CD109GNKQ</t>
  </si>
  <si>
    <t>5CD109GNM2</t>
  </si>
  <si>
    <t>5CD109GNLW</t>
  </si>
  <si>
    <t>5CD109GNL8</t>
  </si>
  <si>
    <t>5CD109GY2T</t>
  </si>
  <si>
    <t>5CD109GNKV</t>
  </si>
  <si>
    <t>5CD109GP7J</t>
  </si>
  <si>
    <t>5CD109GNLD</t>
  </si>
  <si>
    <t>5CD109GY59</t>
  </si>
  <si>
    <t>5CD109GNJX</t>
  </si>
  <si>
    <t>5CD109GVTN</t>
  </si>
  <si>
    <t>5CD109GNK6</t>
  </si>
  <si>
    <t>5CD109GY55</t>
  </si>
  <si>
    <t>5CD109GY16</t>
  </si>
  <si>
    <t>5CD109GNM1</t>
  </si>
  <si>
    <t>5CD109GY4J</t>
  </si>
  <si>
    <t>5CD109GXYF</t>
  </si>
  <si>
    <t>5CD109GY4G</t>
  </si>
  <si>
    <t>5CD109GY4V</t>
  </si>
  <si>
    <t>5CD109GNMX</t>
  </si>
  <si>
    <t>5CD109GY21</t>
  </si>
  <si>
    <t>5CD109GNJ1</t>
  </si>
  <si>
    <t>5CD109GNLT</t>
  </si>
  <si>
    <t>5CD109GNLQ</t>
  </si>
  <si>
    <t>5CD109GY1B</t>
  </si>
  <si>
    <t>5CD109GY3Q</t>
  </si>
  <si>
    <t>5CD109GY3C</t>
  </si>
  <si>
    <t>5CD109GY2W</t>
  </si>
  <si>
    <t xml:space="preserve">                                                                                           </t>
  </si>
  <si>
    <t>Tuned in to Trey</t>
  </si>
  <si>
    <t>5CD4464CWD</t>
  </si>
  <si>
    <t>#4 Orange</t>
  </si>
  <si>
    <t>#11 Yellow</t>
  </si>
  <si>
    <t>No longer  working</t>
  </si>
  <si>
    <t>TO slow to update</t>
  </si>
  <si>
    <t>Guidiance</t>
  </si>
  <si>
    <t xml:space="preserve">Can no longer use windows 7 </t>
  </si>
  <si>
    <t>Can no longer use</t>
  </si>
  <si>
    <t>Cart 2003783</t>
  </si>
  <si>
    <t>CARTS</t>
  </si>
  <si>
    <t>#13 Red cart</t>
  </si>
  <si>
    <t>#14 Red cart</t>
  </si>
  <si>
    <t>99-C5105</t>
  </si>
  <si>
    <t>Think Pad</t>
  </si>
  <si>
    <t>Schulke</t>
  </si>
  <si>
    <t xml:space="preserve">Can no longer use to old </t>
  </si>
  <si>
    <t>UT153-AOL</t>
  </si>
  <si>
    <t>Dorwart</t>
  </si>
  <si>
    <t>5CD6293HLZ</t>
  </si>
  <si>
    <t>5CD6293GXS</t>
  </si>
  <si>
    <t>5CD106G181T</t>
  </si>
  <si>
    <t>5CD106618C</t>
  </si>
  <si>
    <t>Disposal August 2021</t>
  </si>
  <si>
    <t>Dispoal May 2021</t>
  </si>
  <si>
    <t>Gym at Vista</t>
  </si>
  <si>
    <t>Elite Display LED Monitor</t>
  </si>
  <si>
    <t>ProOne 400 all in one  Monitor</t>
  </si>
  <si>
    <t xml:space="preserve">Room 205 </t>
  </si>
  <si>
    <t>LAB670761</t>
  </si>
  <si>
    <t>Xerox 3325</t>
  </si>
  <si>
    <t>Room  306</t>
  </si>
  <si>
    <t>Room 309</t>
  </si>
  <si>
    <t>Apple I pad</t>
  </si>
  <si>
    <t>Supply Room 409</t>
  </si>
  <si>
    <t>All items moved from Library to 409 during summer  break  of 2021</t>
  </si>
  <si>
    <t>Envio/ScienceBuilding</t>
  </si>
  <si>
    <t>Projector/portable</t>
  </si>
  <si>
    <t xml:space="preserve">Canon MX922 portable printer </t>
  </si>
  <si>
    <t xml:space="preserve">Building 1  </t>
  </si>
  <si>
    <t>192.168.10.70</t>
  </si>
  <si>
    <t>Building  2</t>
  </si>
  <si>
    <t xml:space="preserve"> 192.168.10.102</t>
  </si>
  <si>
    <t>Building 3</t>
  </si>
  <si>
    <t>192.168.10.40</t>
  </si>
  <si>
    <t>Building 4</t>
  </si>
  <si>
    <t>192.168.10.58</t>
  </si>
  <si>
    <t>Printer IP Address</t>
  </si>
  <si>
    <t>Resource rm/building 3</t>
  </si>
  <si>
    <t>HP Laserjet  Pro M404dw/wireless Monochrome</t>
  </si>
  <si>
    <t>PHDGG07348</t>
  </si>
  <si>
    <t>192.168.10.102</t>
  </si>
  <si>
    <t>To dispose to old  8/1/2021</t>
  </si>
  <si>
    <t>not working  dispose in the bone yard</t>
  </si>
  <si>
    <t>HP Officejet Pro 6978</t>
  </si>
  <si>
    <t>TH1756N1SP</t>
  </si>
  <si>
    <t>Screen will not turn on</t>
  </si>
  <si>
    <t>HP Prone 600/Desktop</t>
  </si>
  <si>
    <t xml:space="preserve">Not working  </t>
  </si>
  <si>
    <t>Will not turn  on</t>
  </si>
  <si>
    <t>Building</t>
  </si>
  <si>
    <t>Room</t>
  </si>
  <si>
    <t>Projector Model</t>
  </si>
  <si>
    <t>Mount Stability</t>
  </si>
  <si>
    <t>Brightness</t>
  </si>
  <si>
    <t>Color</t>
  </si>
  <si>
    <t>NONE</t>
  </si>
  <si>
    <t>NA</t>
  </si>
  <si>
    <t>There is an Epson in the room, ready to mount, if we can get the ceiling tile mount replaced.</t>
  </si>
  <si>
    <t>Loose on Yaw Axis</t>
  </si>
  <si>
    <t>Great</t>
  </si>
  <si>
    <t>Casio</t>
  </si>
  <si>
    <t>Loose on all Axis</t>
  </si>
  <si>
    <t>Good</t>
  </si>
  <si>
    <t>Solid</t>
  </si>
  <si>
    <t>Fairly Solid</t>
  </si>
  <si>
    <t>Poor</t>
  </si>
  <si>
    <t>RICOH</t>
  </si>
  <si>
    <t>NEC</t>
  </si>
  <si>
    <t>Colors are slightly off, probably due to using VGA instead of HDMI</t>
  </si>
  <si>
    <t>Won't power on, Lamp light lit.  Probably needs bulb replaced.</t>
  </si>
  <si>
    <t>Pointed behind the library desk, not at a screen.</t>
  </si>
  <si>
    <t>No projector here.  Just the place where one should be mounted.  Needs a threaded tube, mount, and projector.</t>
  </si>
  <si>
    <t>Loose on Roll Axis</t>
  </si>
  <si>
    <t>Image flickers</t>
  </si>
  <si>
    <t>Slightly blue projector is aimed a little too high</t>
  </si>
  <si>
    <t xml:space="preserve"> Room 102</t>
  </si>
  <si>
    <t>Projecor</t>
  </si>
  <si>
    <t xml:space="preserve">Casio </t>
  </si>
  <si>
    <t>Library Ceiling/309</t>
  </si>
  <si>
    <t>Updated by IT</t>
  </si>
  <si>
    <t>UPDATED  BY  IT</t>
  </si>
  <si>
    <t>Sieral Number</t>
  </si>
  <si>
    <t>Community Rm</t>
  </si>
  <si>
    <t>From Guidance #10 to Community Rm</t>
  </si>
  <si>
    <t>MXL9142KWZ</t>
  </si>
  <si>
    <t>MXL9142KWX</t>
  </si>
  <si>
    <t>HP Prone 600 (1) Monitor for security Camera</t>
  </si>
  <si>
    <t>MXL9142X5</t>
  </si>
  <si>
    <t>Bennecke, Jennifer Security/camera</t>
  </si>
  <si>
    <t>MXL3410FOK</t>
  </si>
  <si>
    <t>Room 407 Bird</t>
  </si>
  <si>
    <t>Camera viewing for Bird</t>
  </si>
  <si>
    <t>15 /Guidance</t>
  </si>
  <si>
    <t xml:space="preserve"> 8/12/2013</t>
  </si>
  <si>
    <t>5CD1411LL9</t>
  </si>
  <si>
    <t>5CD1411LP1</t>
  </si>
  <si>
    <t>5CD1411LN3</t>
  </si>
  <si>
    <t>5CD1411LP9</t>
  </si>
  <si>
    <t>5CD1411LLB</t>
  </si>
  <si>
    <t>5CD1411LQ9</t>
  </si>
  <si>
    <t>5CD1411LPC</t>
  </si>
  <si>
    <t>5CD1411LMV</t>
  </si>
  <si>
    <t>5CD1411LLY</t>
  </si>
  <si>
    <t>5CD1411LM5</t>
  </si>
  <si>
    <t>old laptop</t>
  </si>
  <si>
    <t>7//2021</t>
  </si>
  <si>
    <t>Probook2021-01L Product code 4J208UT</t>
  </si>
  <si>
    <t>Probook2021-02L Product code 4J208UT</t>
  </si>
  <si>
    <t>Probook2021-03L  code 4J208UT</t>
  </si>
  <si>
    <t>Old laptop</t>
  </si>
  <si>
    <t>Probook2021-05L code 4J208UT</t>
  </si>
  <si>
    <t>Keeping for backup/Teacher</t>
  </si>
  <si>
    <t>Probook2021-04L Product code 4J208UT</t>
  </si>
  <si>
    <r>
      <t xml:space="preserve">Probook2021-06L </t>
    </r>
    <r>
      <rPr>
        <sz val="11"/>
        <rFont val="Arial"/>
        <family val="2"/>
      </rPr>
      <t xml:space="preserve"> Product code 4J208UT</t>
    </r>
  </si>
  <si>
    <t>$969.21 /PO 210105</t>
  </si>
  <si>
    <t>$1,730 /PO 210105</t>
  </si>
  <si>
    <t xml:space="preserve"> $969.21 /PO 210105</t>
  </si>
  <si>
    <t>Probook2021-08L</t>
  </si>
  <si>
    <t>Probook2021-010L</t>
  </si>
  <si>
    <t>Podzemny, Bird</t>
  </si>
  <si>
    <t>5CD6293H1K</t>
  </si>
  <si>
    <t>Keepiing for home use</t>
  </si>
  <si>
    <t>McKnight, Shyann</t>
  </si>
  <si>
    <t>Roth, Pam</t>
  </si>
  <si>
    <t xml:space="preserve">Librarian </t>
  </si>
  <si>
    <t xml:space="preserve">Next Disposal List for January 2022 </t>
  </si>
  <si>
    <t>Too old to update</t>
  </si>
  <si>
    <t>Broken screen</t>
  </si>
  <si>
    <t>HP 250 G3/Chrome book</t>
  </si>
  <si>
    <t>All in ones</t>
  </si>
  <si>
    <t xml:space="preserve">Will not hold a charge </t>
  </si>
  <si>
    <t>2003710 HP Prone 600 DT</t>
  </si>
  <si>
    <t>Missing from storage</t>
  </si>
  <si>
    <t>HP All in one/Rm 200</t>
  </si>
  <si>
    <t>407 for view of camera's</t>
  </si>
  <si>
    <t>Keyboards</t>
  </si>
  <si>
    <t>Hp (75) Keyboards</t>
  </si>
  <si>
    <t>Went out with Deep freeze</t>
  </si>
  <si>
    <t>Could be charged</t>
  </si>
  <si>
    <t>Removed Managed by EMHS</t>
  </si>
  <si>
    <t>Was not Managed by EMHS</t>
  </si>
  <si>
    <t>MXL5291BVF</t>
  </si>
  <si>
    <t>Status 2022</t>
  </si>
  <si>
    <t>Status 2021-2022</t>
  </si>
  <si>
    <t>Janitors in workroom</t>
  </si>
  <si>
    <t>Update status on Projectors by Camnet 10/7/2021 for 2021-2022 school year</t>
  </si>
  <si>
    <t xml:space="preserve">#8 </t>
  </si>
  <si>
    <t>5CD8036N1Q</t>
  </si>
  <si>
    <t>EMHS-iPad</t>
  </si>
  <si>
    <t>5CD0131WZW</t>
  </si>
  <si>
    <t>5CD0131X03</t>
  </si>
  <si>
    <r>
      <t>HP Probook 450-G-4</t>
    </r>
    <r>
      <rPr>
        <b/>
        <sz val="12"/>
        <color rgb="FF0070C0"/>
        <rFont val="Arial"/>
        <family val="2"/>
      </rPr>
      <t>/updated 1/6/22</t>
    </r>
  </si>
  <si>
    <t>Pro Book 450 #5 off purple cart</t>
  </si>
  <si>
    <t>Will not turn on over 6 years old</t>
  </si>
  <si>
    <t>MXL1483H61</t>
  </si>
  <si>
    <t>New 2/10/2022</t>
  </si>
  <si>
    <t xml:space="preserve">Delina's Office </t>
  </si>
  <si>
    <t>HP 600 G6</t>
  </si>
  <si>
    <t>MXL1483ZZ3</t>
  </si>
  <si>
    <t>Pro Book 450 #11 off purple cart</t>
  </si>
  <si>
    <t>No battery and will not turn on</t>
  </si>
  <si>
    <t xml:space="preserve">Nee, Charlote </t>
  </si>
  <si>
    <t>Registrar/Libarian</t>
  </si>
  <si>
    <t xml:space="preserve">Brown, Gwen </t>
  </si>
  <si>
    <t>Administration/Home laptop</t>
  </si>
  <si>
    <t>Nee, Charlotte</t>
  </si>
  <si>
    <t>Bennecke, Jennifer /Primary</t>
  </si>
  <si>
    <t>HP Z25XS G3 Monitor (primary) for desktop</t>
  </si>
  <si>
    <t>CNC1321LPJ</t>
  </si>
  <si>
    <t>Bad hardrive</t>
  </si>
  <si>
    <t>HP Probook 450 #22 of sped cart</t>
  </si>
  <si>
    <t>Home use</t>
  </si>
  <si>
    <t>Server room</t>
  </si>
  <si>
    <t>Staples 3-29-2022</t>
  </si>
  <si>
    <t>Sophos xgs 2100</t>
  </si>
  <si>
    <t>Security appliance</t>
  </si>
  <si>
    <t xml:space="preserve"> Ordered enter info when received</t>
  </si>
  <si>
    <t>New laptops for staff as needed</t>
  </si>
  <si>
    <t>HP Probook 440 G8</t>
  </si>
  <si>
    <t>5CD1411KL4</t>
  </si>
  <si>
    <t>5CD1411KPC</t>
  </si>
  <si>
    <t>5CD1411JLW</t>
  </si>
  <si>
    <t>5CD1411KMK</t>
  </si>
  <si>
    <t>5CD201KMJX</t>
  </si>
  <si>
    <t>5CD1411KPM</t>
  </si>
  <si>
    <t>5CD1411KNW</t>
  </si>
  <si>
    <t>5CD1411KPP</t>
  </si>
  <si>
    <t>5CD1411KNK</t>
  </si>
  <si>
    <t>5CD1411KKW</t>
  </si>
  <si>
    <t>5CD120PP8J</t>
  </si>
  <si>
    <t>5CD120PP8R</t>
  </si>
  <si>
    <t>5CD120PP7Y</t>
  </si>
  <si>
    <t>5CD120PKXJ</t>
  </si>
  <si>
    <t>5CD120PP3C</t>
  </si>
  <si>
    <t>5CD120PMJR</t>
  </si>
  <si>
    <t>5CD120PMFQ</t>
  </si>
  <si>
    <t>5CD120PNP4</t>
  </si>
  <si>
    <t>5CD120PP77</t>
  </si>
  <si>
    <t>5CD120PQZB</t>
  </si>
  <si>
    <t>5CD120PP6L</t>
  </si>
  <si>
    <t>5CD120PQH2</t>
  </si>
  <si>
    <t>5CD120PROL</t>
  </si>
  <si>
    <t>5CD120PP0C</t>
  </si>
  <si>
    <t>5CD120PMJM</t>
  </si>
  <si>
    <t>5CD120PP6R</t>
  </si>
  <si>
    <t>5CD120PP4J</t>
  </si>
  <si>
    <t>5CD120PMKY</t>
  </si>
  <si>
    <t>5CD120PMJH</t>
  </si>
  <si>
    <t>5CD120PPOL</t>
  </si>
  <si>
    <t>5CD120PMKD</t>
  </si>
  <si>
    <t>5CD120PP1T</t>
  </si>
  <si>
    <t>5CD120PMJ2</t>
  </si>
  <si>
    <t>5CD120PMJ6</t>
  </si>
  <si>
    <t>5CD120PP6P</t>
  </si>
  <si>
    <t>Primary New</t>
  </si>
  <si>
    <t>MXL3321WGP</t>
  </si>
  <si>
    <t>HP ProOne 600 all in one</t>
  </si>
  <si>
    <t>Janes, Tucker/Rm 107 projector</t>
  </si>
  <si>
    <t>Tamera Marcelain /Home use</t>
  </si>
  <si>
    <t>Pro Book 450</t>
  </si>
  <si>
    <t>5CD1067BPL</t>
  </si>
  <si>
    <t>Interenet conection card failed</t>
  </si>
  <si>
    <r>
      <t>HP-Probook 450 G-3/</t>
    </r>
    <r>
      <rPr>
        <b/>
        <sz val="12"/>
        <color rgb="FF0070C0"/>
        <rFont val="Arial"/>
        <family val="2"/>
      </rPr>
      <t>updated 4/28/22</t>
    </r>
  </si>
  <si>
    <r>
      <t>HP Probook Folio</t>
    </r>
    <r>
      <rPr>
        <b/>
        <sz val="12"/>
        <color rgb="FF0070C0"/>
        <rFont val="Arial"/>
        <family val="2"/>
      </rPr>
      <t>/updated 4/28/22</t>
    </r>
  </si>
  <si>
    <t xml:space="preserve">Mouse Pad failed </t>
  </si>
  <si>
    <t>All in Guidance Closet for new incoming staff</t>
  </si>
  <si>
    <t>In Guidance Millea/Marcelain Google meets</t>
  </si>
  <si>
    <t>Running slow to update</t>
  </si>
  <si>
    <t>Guidance rm</t>
  </si>
  <si>
    <t>Still using</t>
  </si>
  <si>
    <t>Jamison, Michael</t>
  </si>
  <si>
    <t>Running slow has windows 7</t>
  </si>
  <si>
    <t>Nee's storage</t>
  </si>
  <si>
    <t>Adelynn Nee confrimed she has all in storage per email on 9/27/2021</t>
  </si>
  <si>
    <t>Status 2021-22</t>
  </si>
  <si>
    <t>White Cart/Guidance</t>
  </si>
  <si>
    <t>Martin, Marcus</t>
  </si>
  <si>
    <t>Morris, Stephen</t>
  </si>
  <si>
    <t>Davidson, Shayna</t>
  </si>
  <si>
    <t>Brown, Adlynn</t>
  </si>
  <si>
    <t>Science  and Math Instructor</t>
  </si>
  <si>
    <t>French Instuctor</t>
  </si>
  <si>
    <t>5CD6293H0Y</t>
  </si>
  <si>
    <t>51YJKG3</t>
  </si>
  <si>
    <t>Dell 3560</t>
  </si>
  <si>
    <t>GWXJKG3</t>
  </si>
  <si>
    <t>5CD1192YNF</t>
  </si>
  <si>
    <t>5CD1192YJQ</t>
  </si>
  <si>
    <t>5CD1192YMB</t>
  </si>
  <si>
    <t>5CD1192XJ9</t>
  </si>
  <si>
    <t>5CD1192YWC</t>
  </si>
  <si>
    <t>5CD1192YL3</t>
  </si>
  <si>
    <t>5CD1192YML</t>
  </si>
  <si>
    <t>5CD1192YPH</t>
  </si>
  <si>
    <t>5CD1192XJ4</t>
  </si>
  <si>
    <t>5CD1192ZD9</t>
  </si>
  <si>
    <t>5CD1192XKM</t>
  </si>
  <si>
    <t>5CD118LC7S</t>
  </si>
  <si>
    <t>5CD1192YK9</t>
  </si>
  <si>
    <t>5CD1192YVQ</t>
  </si>
  <si>
    <t>5CD1192YZV</t>
  </si>
  <si>
    <t>5CD1192YK4</t>
  </si>
  <si>
    <t>5CD1192Z6W</t>
  </si>
  <si>
    <t>5CD1192XJV</t>
  </si>
  <si>
    <t>5CD1192XK2</t>
  </si>
  <si>
    <t>5CD1192YKG</t>
  </si>
  <si>
    <t>5CD1192XHW</t>
  </si>
  <si>
    <t>5CD1192XGT</t>
  </si>
  <si>
    <t>5CD1192YPQ</t>
  </si>
  <si>
    <t>5CD118LCF6</t>
  </si>
  <si>
    <t>5CD1192XJX</t>
  </si>
  <si>
    <t>5CD1192XM3</t>
  </si>
  <si>
    <t>5CD1192YN2</t>
  </si>
  <si>
    <t>5CD1192YN7</t>
  </si>
  <si>
    <t>5CD1192YMD</t>
  </si>
  <si>
    <t>5CD1192XJW</t>
  </si>
  <si>
    <t>5CD1192XJQ</t>
  </si>
  <si>
    <t>5CD1192YYL</t>
  </si>
  <si>
    <t>5CD1192XHV</t>
  </si>
  <si>
    <t>5CD1192YF3</t>
  </si>
  <si>
    <t>5CD1192YKT</t>
  </si>
  <si>
    <t>5CD1192YKC</t>
  </si>
  <si>
    <t>5CD1192YHD</t>
  </si>
  <si>
    <t>5CD1192XH0</t>
  </si>
  <si>
    <t>5CD1192XKD</t>
  </si>
  <si>
    <t>5CD1192YPN</t>
  </si>
  <si>
    <t>5CD1192YL5</t>
  </si>
  <si>
    <t>5CD1192XJT</t>
  </si>
  <si>
    <t>5CD1192XHN</t>
  </si>
  <si>
    <t>5CD1192YC5</t>
  </si>
  <si>
    <t>5CD1192YKB</t>
  </si>
  <si>
    <t>5CD1192YGM</t>
  </si>
  <si>
    <t>5CD1192YZX</t>
  </si>
  <si>
    <t>5CD1192XKJ</t>
  </si>
  <si>
    <t>5CD1192YT9</t>
  </si>
  <si>
    <t>5CD1192XGK</t>
  </si>
  <si>
    <t>7/252022</t>
  </si>
  <si>
    <t>5CD6293GZJ</t>
  </si>
  <si>
    <t>5CD6293H05</t>
  </si>
  <si>
    <t>HP Probook 450 G3/Bird-1</t>
  </si>
  <si>
    <t>HP-Probook 450 G-3/Bird-2</t>
  </si>
  <si>
    <t>HP-Probook 450 G-3/Bird-3</t>
  </si>
  <si>
    <t>HP-Probook 450 G-3/Bird-7</t>
  </si>
  <si>
    <t>ORDER NUMBER</t>
  </si>
  <si>
    <t>ITEM NUMBER</t>
  </si>
  <si>
    <t>3943729</t>
  </si>
  <si>
    <t>IFP8650-3A</t>
  </si>
  <si>
    <t>WAF2140114E7</t>
  </si>
  <si>
    <t>WAF2140114E8</t>
  </si>
  <si>
    <t>WAF2140114E9</t>
  </si>
  <si>
    <t>WAF2140114EA</t>
  </si>
  <si>
    <t>WAF2140114EB</t>
  </si>
  <si>
    <t>WAF2140114D1</t>
  </si>
  <si>
    <t>WAF21401155A</t>
  </si>
  <si>
    <t>WAF214011560</t>
  </si>
  <si>
    <t>WAF214011561</t>
  </si>
  <si>
    <t>WAF214011562</t>
  </si>
  <si>
    <t>WAF2140114A9</t>
  </si>
  <si>
    <t>WAF2140114AA</t>
  </si>
  <si>
    <t>WAF2140114B3</t>
  </si>
  <si>
    <t>WAF2140114C0</t>
  </si>
  <si>
    <t>WAF2140114C2</t>
  </si>
  <si>
    <t>IFP6550-3B</t>
  </si>
  <si>
    <t>W9J21452335C</t>
  </si>
  <si>
    <t>W9J21452337B</t>
  </si>
  <si>
    <t>W9J21452338E</t>
  </si>
  <si>
    <t>W9J214523390</t>
  </si>
  <si>
    <t>W9J2145233BA</t>
  </si>
  <si>
    <t>W9J214523313</t>
  </si>
  <si>
    <t>W9J21452339D</t>
  </si>
  <si>
    <t>2nd Portable</t>
  </si>
  <si>
    <t>WAF213911664</t>
  </si>
  <si>
    <t>CIYJKG3</t>
  </si>
  <si>
    <t>75XJKG3</t>
  </si>
  <si>
    <t>BXXJKG3</t>
  </si>
  <si>
    <t>3SXJKG3</t>
  </si>
  <si>
    <t>DSXJKG3</t>
  </si>
  <si>
    <t>9SXJKG3</t>
  </si>
  <si>
    <t>H02190AOEUG</t>
  </si>
  <si>
    <t>Old floor computer from muisc room</t>
  </si>
  <si>
    <t>Given to student</t>
  </si>
  <si>
    <t>CIYJKG3-Dell</t>
  </si>
  <si>
    <t>51YJKG3 Dell</t>
  </si>
  <si>
    <t>GWXJKG3 Dell</t>
  </si>
  <si>
    <t>2/25//2024</t>
  </si>
  <si>
    <t>McKnight, Delina</t>
  </si>
  <si>
    <t>Admistration Assistant</t>
  </si>
  <si>
    <t>Guidance/Marcelain office for monitor</t>
  </si>
  <si>
    <t>Guidance/Monitor Birds office</t>
  </si>
  <si>
    <t>MXL9142KX2</t>
  </si>
  <si>
    <t>Guidance/monitor Nurse office</t>
  </si>
  <si>
    <t>Marie Booth/Class room</t>
  </si>
  <si>
    <t>Carmen Healy/Class room</t>
  </si>
  <si>
    <t>Probook2021-07L</t>
  </si>
  <si>
    <t>Front office/Receptionist</t>
  </si>
  <si>
    <t>BXXJKG3-Dell</t>
  </si>
  <si>
    <t>Disposal List school year 2022-2023  9-13-2022</t>
  </si>
  <si>
    <t>Receptionist/Insiguin/Tablet</t>
  </si>
  <si>
    <t xml:space="preserve">Pro Book 430 </t>
  </si>
  <si>
    <t>5CD8036MWQ</t>
  </si>
  <si>
    <t>Math Instructor/Projector</t>
  </si>
  <si>
    <t>Projector use/yearbook cart</t>
  </si>
  <si>
    <t>IN DELINA'S OFFICE FOR CHECK OUT</t>
  </si>
  <si>
    <t>Cano, Krista</t>
  </si>
  <si>
    <t>J2YJKG3</t>
  </si>
  <si>
    <t>D1YJKG3</t>
  </si>
  <si>
    <t>Basic Warranty</t>
  </si>
  <si>
    <t xml:space="preserve">Guidance Testing </t>
  </si>
  <si>
    <t>cost 2,247.00 each dell</t>
  </si>
  <si>
    <t>HP Chromebook 11A G6 EE #11 Bronze</t>
  </si>
  <si>
    <t>HP Chromebook 11A G6 EE #11 gold</t>
  </si>
  <si>
    <t>Burch, Sondra</t>
  </si>
  <si>
    <t>5CD 8381GTV</t>
  </si>
  <si>
    <t>5CD9271SK4</t>
  </si>
  <si>
    <t>Burch, Sondara</t>
  </si>
  <si>
    <t>Status 2023</t>
  </si>
  <si>
    <t>Nee/Registar</t>
  </si>
  <si>
    <t>Krista Cano/Main office</t>
  </si>
  <si>
    <t>Hannah Flake/Admin office</t>
  </si>
  <si>
    <t>Gwen Brown/Admin office</t>
  </si>
  <si>
    <t>GwenBrown/Admin office</t>
  </si>
  <si>
    <t>A. Millea</t>
  </si>
  <si>
    <t xml:space="preserve">in Cart </t>
  </si>
  <si>
    <t>Pam Roth/Nurse office</t>
  </si>
  <si>
    <t>5CD109GP9Q</t>
  </si>
  <si>
    <t>Black</t>
  </si>
  <si>
    <t>23-0-29</t>
  </si>
  <si>
    <t xml:space="preserve">Gold </t>
  </si>
  <si>
    <t>Silver</t>
  </si>
  <si>
    <t xml:space="preserve">Bronze </t>
  </si>
  <si>
    <t>32-22-36 blue lock</t>
  </si>
  <si>
    <t>Status 2022-23</t>
  </si>
  <si>
    <t>Status 2022-2023</t>
  </si>
  <si>
    <t>2//2/2022</t>
  </si>
  <si>
    <t>Bldg. 3  Offices</t>
  </si>
  <si>
    <t>All installed by Camnet</t>
  </si>
  <si>
    <t>Main printers for each Building by Canon</t>
  </si>
  <si>
    <t>Firewall Appliance/New 2022</t>
  </si>
  <si>
    <t>Rm 300</t>
  </si>
  <si>
    <t>Room 304/306  (4)</t>
  </si>
  <si>
    <t>Guidance Closet/Building 1</t>
  </si>
  <si>
    <t>HP Chromebook 11A G6 EE #9 Silver</t>
  </si>
  <si>
    <t>HP Chromebook 11A G6 EE #8 Silver</t>
  </si>
  <si>
    <t>Guidance cart</t>
  </si>
  <si>
    <t>Disposal List  2/27/2023</t>
  </si>
  <si>
    <t>Staff Home use</t>
  </si>
  <si>
    <t>Elizabeth Kuehne</t>
  </si>
  <si>
    <t>MXL7361R96</t>
  </si>
  <si>
    <t>Bang &amp;Olufsen</t>
  </si>
  <si>
    <t xml:space="preserve">Guidance </t>
  </si>
  <si>
    <t>HP CHROMEBOOK 11A G8 #206</t>
  </si>
  <si>
    <t>Student Lost</t>
  </si>
  <si>
    <t>#206 was lost by student Noel Estrada</t>
  </si>
  <si>
    <t>HP Chromebook 11A G6 EE #23 Gold</t>
  </si>
  <si>
    <t>Student log in: studenttab@eastmountainhigh.net PW th!End72</t>
  </si>
  <si>
    <t>Next Inventory for September 2023</t>
  </si>
  <si>
    <t>HP Chromebook 11A G6 EE #22</t>
  </si>
  <si>
    <t>6L5OQ12</t>
  </si>
  <si>
    <t>Key Board</t>
  </si>
  <si>
    <t>D2T5L32</t>
  </si>
  <si>
    <t>G3KDO42</t>
  </si>
  <si>
    <t>5CD95299WV</t>
  </si>
  <si>
    <t>HP ProBook 455R G6 Notebook PC</t>
  </si>
  <si>
    <t>5CD95299WX</t>
  </si>
  <si>
    <t>5CD6293GZ8</t>
  </si>
  <si>
    <t>5CD9832GDM</t>
  </si>
  <si>
    <t>OJDB91AH6O2001Y</t>
  </si>
  <si>
    <t>Mouse</t>
  </si>
  <si>
    <t>CB35738966CBO5O41704</t>
  </si>
  <si>
    <t>HP Chromebook 11A G6 EE #17</t>
  </si>
  <si>
    <t>#11, 17, destroyed</t>
  </si>
  <si>
    <t>HP ProB ook 450 G3 Note book</t>
  </si>
  <si>
    <t>Bird's rm for Rosie Rosalas</t>
  </si>
  <si>
    <t>#2 , 5, 11, 20 &amp; 23 Destroyed</t>
  </si>
  <si>
    <t xml:space="preserve">HP Chromebook 11A G6 EE #2 </t>
  </si>
  <si>
    <t>HP Chromebook 11A G6 EE #20</t>
  </si>
  <si>
    <t>HP Chromebook 11A G6 EE #10 silver</t>
  </si>
  <si>
    <t>Was stolen have police report</t>
  </si>
  <si>
    <t>HP Chromebook 11A G6 EE #13 silver</t>
  </si>
  <si>
    <t>Student home burn down with chromebook</t>
  </si>
  <si>
    <t>Confirmed with Fire department</t>
  </si>
  <si>
    <t>Angelina Gurule student withdrew and never returned and staff could not recover</t>
  </si>
  <si>
    <t>HP Chromebook 11A G8 EE #87</t>
  </si>
  <si>
    <t>Oord, Colton</t>
  </si>
  <si>
    <t>Webb, Jennifer</t>
  </si>
  <si>
    <t>Administration</t>
  </si>
  <si>
    <t xml:space="preserve">Gym/Vista </t>
  </si>
  <si>
    <t>Adelynn Nee</t>
  </si>
  <si>
    <t>SN</t>
  </si>
  <si>
    <t>Teacher</t>
  </si>
  <si>
    <t>2UA8122080-DT/ Wood has at home</t>
  </si>
  <si>
    <t>Storage closet/Rm 102</t>
  </si>
  <si>
    <t>Storage rm closet</t>
  </si>
  <si>
    <t>MXL3222MXX</t>
  </si>
  <si>
    <t>MXL3222MZR</t>
  </si>
  <si>
    <t>MXL3222MXV</t>
  </si>
  <si>
    <t>MXL3222MXZ</t>
  </si>
  <si>
    <t>MXL3222MY2</t>
  </si>
  <si>
    <t>MXL3222MYJ</t>
  </si>
  <si>
    <t>MXL3222MYB</t>
  </si>
  <si>
    <t>MXL3222MYF</t>
  </si>
  <si>
    <t>MXL3222MYD</t>
  </si>
  <si>
    <t>MXL3222MYS</t>
  </si>
  <si>
    <t>MXL3222MYR</t>
  </si>
  <si>
    <t>MXL3222MZW</t>
  </si>
  <si>
    <t>MXL3222MZ1</t>
  </si>
  <si>
    <t>MXL3222MY5</t>
  </si>
  <si>
    <t>MXL3222MZK</t>
  </si>
  <si>
    <t>MXL3222MYX</t>
  </si>
  <si>
    <t>MXL3222MZT</t>
  </si>
  <si>
    <t>MXL3222MZH</t>
  </si>
  <si>
    <t>MXL3222MZJ</t>
  </si>
  <si>
    <t>MXL3222MYQ</t>
  </si>
  <si>
    <t>MXL3222MZL</t>
  </si>
  <si>
    <t>MXL3222MXS</t>
  </si>
  <si>
    <t>MXL3222MXY</t>
  </si>
  <si>
    <t>MXL3222MZG</t>
  </si>
  <si>
    <t>MXL3222MZ2</t>
  </si>
  <si>
    <t xml:space="preserve">Z Workstation </t>
  </si>
  <si>
    <t>Room 101 (25)</t>
  </si>
  <si>
    <t>Monitor off old Guidance office now from storage</t>
  </si>
  <si>
    <t xml:space="preserve">Simmons, Amanda </t>
  </si>
  <si>
    <t>5CD309HT7N</t>
  </si>
  <si>
    <t>5CD309HT7V</t>
  </si>
  <si>
    <t>5CD309HT8C</t>
  </si>
  <si>
    <t>5CD309HT91</t>
  </si>
  <si>
    <t>5CD309HT5J</t>
  </si>
  <si>
    <t>5CD309HT8P</t>
  </si>
  <si>
    <t>5CD309HPG5</t>
  </si>
  <si>
    <t>5CD309HRLF</t>
  </si>
  <si>
    <t>5CD309HPSN</t>
  </si>
  <si>
    <t>5CD309HRMK</t>
  </si>
  <si>
    <t>5CD309HRL0</t>
  </si>
  <si>
    <t>5CD309HRJ2</t>
  </si>
  <si>
    <t>5CD309HTDC</t>
  </si>
  <si>
    <t>5CD3100SJC</t>
  </si>
  <si>
    <t>5CD309HT1D</t>
  </si>
  <si>
    <t>5CD309HT8G</t>
  </si>
  <si>
    <t>5CD309HT7X</t>
  </si>
  <si>
    <t>5CD309HT1J</t>
  </si>
  <si>
    <t>5CD309HPJY</t>
  </si>
  <si>
    <t>5CD309HPL4</t>
  </si>
  <si>
    <t>5CD309HQRD</t>
  </si>
  <si>
    <t>5CD309HRJT</t>
  </si>
  <si>
    <t>5CD309HRJV</t>
  </si>
  <si>
    <t>5CD309HPJD</t>
  </si>
  <si>
    <t>5CD309HPFD</t>
  </si>
  <si>
    <t>5CD309HRGF</t>
  </si>
  <si>
    <t>5CD309HQYT</t>
  </si>
  <si>
    <t>5CD309HRLN</t>
  </si>
  <si>
    <t>5CD3100S7Y</t>
  </si>
  <si>
    <t>5CD309HT8M</t>
  </si>
  <si>
    <t>5CD309HT18</t>
  </si>
  <si>
    <t>5CD309HT8Y</t>
  </si>
  <si>
    <t>5CD309HT96</t>
  </si>
  <si>
    <t>5CD309HRJJ</t>
  </si>
  <si>
    <t>5CD309HTNV</t>
  </si>
  <si>
    <t>5CD309HTP2</t>
  </si>
  <si>
    <t>5CD309HTQB</t>
  </si>
  <si>
    <t>3V2U9UT#ABA</t>
  </si>
  <si>
    <t>5CD309HQZJ</t>
  </si>
  <si>
    <t>5CD309HPY7</t>
  </si>
  <si>
    <t>5CD309HPMN</t>
  </si>
  <si>
    <t>5CD309HPLZ</t>
  </si>
  <si>
    <t>5CD309HPZD</t>
  </si>
  <si>
    <t>5CD309HQQQ</t>
  </si>
  <si>
    <t>5CD309HPHF</t>
  </si>
  <si>
    <t>5CD309HRLB</t>
  </si>
  <si>
    <t>5CD309HRKY</t>
  </si>
  <si>
    <t>5CD309HRJG</t>
  </si>
  <si>
    <t>5CD309HPHP</t>
  </si>
  <si>
    <t>5CD309HQBH</t>
  </si>
  <si>
    <t>5CD309HQ72</t>
  </si>
  <si>
    <t>5CD309HT85</t>
  </si>
  <si>
    <t>5CD309HSBJ</t>
  </si>
  <si>
    <t>5CD3100S02</t>
  </si>
  <si>
    <t>5CD309HT7R</t>
  </si>
  <si>
    <t>5CD309HT7P</t>
  </si>
  <si>
    <t>5CD309HT7Q</t>
  </si>
  <si>
    <t>5CD309HQG8</t>
  </si>
  <si>
    <t>5CD309HR1X</t>
  </si>
  <si>
    <t>5CD309HRMM</t>
  </si>
  <si>
    <t>5CD309HPCG</t>
  </si>
  <si>
    <t>5CD309HR26</t>
  </si>
  <si>
    <t>5CD309HPBZ</t>
  </si>
  <si>
    <t>5CD309HRFS</t>
  </si>
  <si>
    <t>5CD309HQJ7</t>
  </si>
  <si>
    <t>5CD309HR0N</t>
  </si>
  <si>
    <t>5CD309HQWX</t>
  </si>
  <si>
    <t>5CD309HQMK</t>
  </si>
  <si>
    <t>5CD309HRC0</t>
  </si>
  <si>
    <t>5CD309HT7L</t>
  </si>
  <si>
    <t>5CD309HQ4C</t>
  </si>
  <si>
    <t>5CD309HT80</t>
  </si>
  <si>
    <t>5CD309HT8Z</t>
  </si>
  <si>
    <t>5CD3100SH7</t>
  </si>
  <si>
    <t>5CD309HT8L</t>
  </si>
  <si>
    <t xml:space="preserve">HP CHROMEBOOK 14 4GB </t>
  </si>
  <si>
    <t>2, 3, 7, 8  9, 10, 1, 13 ,18 &amp; 22 destroyed</t>
  </si>
  <si>
    <t>keeping for home use</t>
  </si>
  <si>
    <t>Sanchez, Kimberly</t>
  </si>
  <si>
    <t>All of these sat in closet for 1 year before handing out 11/18/23</t>
  </si>
  <si>
    <t>5CD6293GYT</t>
  </si>
  <si>
    <t>HP CHROMEBOOK 11A G8 #85</t>
  </si>
  <si>
    <t>Angelina Gurule never returned</t>
  </si>
  <si>
    <t>#85 destroyed beyond repair</t>
  </si>
  <si>
    <t>5CD245FKCP</t>
  </si>
  <si>
    <t>5CD245FHRV</t>
  </si>
  <si>
    <t>5CD245FKBX</t>
  </si>
  <si>
    <t>5CD245FKC4</t>
  </si>
  <si>
    <t>5CD245FKCL</t>
  </si>
  <si>
    <t>5CD245FKCS</t>
  </si>
  <si>
    <t>5CD245FKCT</t>
  </si>
  <si>
    <t>5CD245FKC3</t>
  </si>
  <si>
    <t>5CD245FKCX</t>
  </si>
  <si>
    <t>5CD245FKBS</t>
  </si>
  <si>
    <t>5CD245FHV3</t>
  </si>
  <si>
    <t>5CD245FKH7</t>
  </si>
  <si>
    <t>5CD245FKHD</t>
  </si>
  <si>
    <t>5CD245FKC6</t>
  </si>
  <si>
    <t>5CD245FHSW</t>
  </si>
  <si>
    <t>5CD245FKC5</t>
  </si>
  <si>
    <t>5CD245FKCR</t>
  </si>
  <si>
    <t>5CD245FKCY</t>
  </si>
  <si>
    <t>5CD245FKMS</t>
  </si>
  <si>
    <t>5CD245FKCG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</si>
</sst>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164" formatCode="mm/dd/yy;@"/>
    <numFmt numFmtId="165" formatCode="&quot;$&quot;#,##0.00"/>
  </numFmts>
  <fonts count="8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8"/>
      <color indexed="14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sz val="10"/>
      <name val="Arial"/>
      <family val="2"/>
    </font>
    <font>
      <i/>
      <sz val="10"/>
      <color indexed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sz val="10"/>
      <color rgb="FF222222"/>
      <name val="Arial"/>
      <family val="2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color indexed="8"/>
      <name val="Arial"/>
      <family val="2"/>
    </font>
    <font>
      <sz val="12"/>
      <color rgb="FF000000"/>
      <name val="Arial"/>
      <family val="2"/>
    </font>
    <font>
      <sz val="12"/>
      <color rgb="FF22222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rgb="FF000000"/>
      <name val="Arial"/>
      <family val="2"/>
    </font>
    <font>
      <b/>
      <sz val="14"/>
      <name val="Arial"/>
      <family val="2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indexed="8"/>
      <name val="Arial"/>
      <family val="2"/>
    </font>
    <font>
      <sz val="11"/>
      <color rgb="FF222222"/>
      <name val="Arial"/>
      <family val="2"/>
    </font>
    <font>
      <sz val="14"/>
      <name val="Arial"/>
      <family val="2"/>
    </font>
    <font>
      <i/>
      <sz val="12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2"/>
      <color rgb="FFFF0000"/>
      <name val="Arial"/>
      <family val="2"/>
    </font>
    <font>
      <b/>
      <sz val="12"/>
      <color rgb="FF0070C0"/>
      <name val="Arial"/>
      <family val="2"/>
    </font>
    <font>
      <sz val="12"/>
      <color rgb="FF0070C0"/>
      <name val="Arial"/>
      <family val="2"/>
    </font>
    <font>
      <sz val="10"/>
      <color rgb="FF0070C0"/>
      <name val="Arial"/>
      <family val="2"/>
    </font>
    <font>
      <b/>
      <sz val="10"/>
      <color theme="3"/>
      <name val="Arial"/>
      <family val="2"/>
    </font>
    <font>
      <sz val="10"/>
      <color theme="3"/>
      <name val="Arial"/>
      <family val="2"/>
    </font>
    <font>
      <sz val="9"/>
      <color theme="3"/>
      <name val="Arial"/>
      <family val="2"/>
    </font>
    <font>
      <b/>
      <sz val="11"/>
      <color theme="3"/>
      <name val="Arial"/>
      <family val="2"/>
    </font>
    <font>
      <sz val="11"/>
      <color theme="3"/>
      <name val="Arial"/>
      <family val="2"/>
    </font>
    <font>
      <b/>
      <sz val="10"/>
      <color rgb="FFC00000"/>
      <name val="Arial"/>
      <family val="2"/>
    </font>
    <font>
      <b/>
      <sz val="12"/>
      <color theme="1" tint="0.249977111117893"/>
      <name val="Arial"/>
      <family val="2"/>
    </font>
    <font>
      <b/>
      <sz val="10"/>
      <color theme="1" tint="0.249977111117893"/>
      <name val="Arial"/>
      <family val="2"/>
    </font>
    <font>
      <sz val="10"/>
      <color theme="1" tint="0.249977111117893"/>
      <name val="Arial"/>
      <family val="2"/>
    </font>
    <font>
      <sz val="11"/>
      <color theme="1"/>
      <name val="Arial"/>
      <family val="2"/>
    </font>
    <font>
      <sz val="11"/>
      <color theme="1" tint="0.249977111117893"/>
      <name val="Arial"/>
      <family val="2"/>
    </font>
    <font>
      <sz val="11"/>
      <color rgb="FF000000"/>
      <name val="Arial"/>
      <family val="2"/>
    </font>
    <font>
      <sz val="12"/>
      <color theme="1" tint="0.249977111117893"/>
      <name val="Arial"/>
      <family val="2"/>
    </font>
    <font>
      <b/>
      <sz val="12"/>
      <color rgb="FF000000"/>
      <name val="Arial"/>
      <family val="2"/>
    </font>
    <font>
      <sz val="11"/>
      <color rgb="FF212121"/>
      <name val="Arial"/>
      <family val="2"/>
    </font>
    <font>
      <b/>
      <sz val="12"/>
      <color theme="3"/>
      <name val="Arial"/>
      <family val="2"/>
    </font>
    <font>
      <sz val="12"/>
      <color rgb="FF202124"/>
      <name val="Arial"/>
      <family val="2"/>
    </font>
    <font>
      <sz val="11"/>
      <name val="Calibri"/>
      <family val="2"/>
    </font>
    <font>
      <sz val="11"/>
      <color rgb="FF222222"/>
      <name val="Calibri"/>
      <family val="2"/>
    </font>
    <font>
      <b/>
      <sz val="14"/>
      <color rgb="FF0070C0"/>
      <name val="Arial"/>
      <family val="2"/>
    </font>
    <font>
      <b/>
      <sz val="12"/>
      <color rgb="FF222222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3"/>
      <name val="Arial"/>
      <family val="2"/>
    </font>
    <font>
      <sz val="12"/>
      <color theme="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b/>
      <sz val="11"/>
      <color rgb="FF222222"/>
      <name val="Arial"/>
      <family val="2"/>
    </font>
    <font>
      <sz val="12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3" tint="0.79998168889431442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7CE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8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8" tint="0.59999389629810485"/>
        <bgColor indexed="8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theme="4"/>
      </left>
      <right style="thick">
        <color theme="4"/>
      </right>
      <top style="thick">
        <color theme="4"/>
      </top>
      <bottom style="thick">
        <color theme="4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/>
      <diagonal/>
    </border>
    <border>
      <left style="thin">
        <color theme="9"/>
      </left>
      <right style="thin">
        <color theme="9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CCCCCC"/>
      </top>
      <bottom/>
      <diagonal/>
    </border>
  </borders>
  <cellStyleXfs count="16">
    <xf numFmtId="0" fontId="0" fillId="0" borderId="0"/>
    <xf numFmtId="0" fontId="6" fillId="0" borderId="0"/>
    <xf numFmtId="44" fontId="17" fillId="0" borderId="0" applyFont="0" applyFill="0" applyBorder="0" applyAlignment="0" applyProtection="0"/>
    <xf numFmtId="0" fontId="4" fillId="0" borderId="0"/>
    <xf numFmtId="0" fontId="17" fillId="0" borderId="0"/>
    <xf numFmtId="44" fontId="17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44" fontId="5" fillId="0" borderId="0" applyFont="0" applyFill="0" applyBorder="0" applyAlignment="0" applyProtection="0"/>
    <xf numFmtId="0" fontId="37" fillId="0" borderId="15" applyNumberFormat="0" applyFill="0" applyAlignment="0" applyProtection="0"/>
    <xf numFmtId="0" fontId="39" fillId="17" borderId="0" applyNumberFormat="0" applyBorder="0" applyAlignment="0" applyProtection="0"/>
    <xf numFmtId="0" fontId="44" fillId="0" borderId="0"/>
    <xf numFmtId="0" fontId="1" fillId="0" borderId="0"/>
  </cellStyleXfs>
  <cellXfs count="866">
    <xf numFmtId="0" fontId="0" fillId="0" borderId="0" xfId="0"/>
    <xf numFmtId="0" fontId="6" fillId="0" borderId="0" xfId="1" applyFont="1" applyFill="1" applyBorder="1" applyAlignment="1">
      <alignment horizontal="left" wrapText="1"/>
    </xf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0" xfId="0" applyFill="1" applyBorder="1"/>
    <xf numFmtId="0" fontId="8" fillId="0" borderId="0" xfId="0" applyFont="1"/>
    <xf numFmtId="0" fontId="5" fillId="0" borderId="0" xfId="1" applyFont="1" applyFill="1" applyBorder="1" applyAlignment="1">
      <alignment horizontal="left" wrapText="1"/>
    </xf>
    <xf numFmtId="0" fontId="5" fillId="0" borderId="0" xfId="0" applyFont="1"/>
    <xf numFmtId="0" fontId="5" fillId="0" borderId="0" xfId="0" applyFont="1" applyBorder="1"/>
    <xf numFmtId="0" fontId="0" fillId="0" borderId="0" xfId="0" applyFill="1"/>
    <xf numFmtId="0" fontId="0" fillId="0" borderId="0" xfId="0" applyAlignment="1">
      <alignment horizontal="left"/>
    </xf>
    <xf numFmtId="0" fontId="7" fillId="0" borderId="0" xfId="0" applyFont="1"/>
    <xf numFmtId="0" fontId="11" fillId="0" borderId="0" xfId="0" applyFont="1"/>
    <xf numFmtId="0" fontId="0" fillId="0" borderId="1" xfId="0" applyBorder="1"/>
    <xf numFmtId="0" fontId="6" fillId="0" borderId="1" xfId="1" applyFont="1" applyFill="1" applyBorder="1" applyAlignment="1">
      <alignment horizontal="left" wrapText="1"/>
    </xf>
    <xf numFmtId="49" fontId="5" fillId="0" borderId="0" xfId="0" applyNumberFormat="1" applyFont="1" applyBorder="1" applyAlignment="1">
      <alignment horizontal="left"/>
    </xf>
    <xf numFmtId="0" fontId="5" fillId="0" borderId="0" xfId="0" applyFont="1" applyFill="1" applyBorder="1"/>
    <xf numFmtId="0" fontId="0" fillId="0" borderId="1" xfId="0" applyFill="1" applyBorder="1"/>
    <xf numFmtId="49" fontId="6" fillId="0" borderId="1" xfId="1" applyNumberFormat="1" applyFont="1" applyFill="1" applyBorder="1" applyAlignment="1">
      <alignment horizontal="left" wrapText="1"/>
    </xf>
    <xf numFmtId="0" fontId="12" fillId="0" borderId="1" xfId="1" applyFont="1" applyFill="1" applyBorder="1" applyAlignment="1">
      <alignment horizontal="left" wrapText="1"/>
    </xf>
    <xf numFmtId="0" fontId="9" fillId="0" borderId="1" xfId="1" applyFont="1" applyFill="1" applyBorder="1" applyAlignment="1">
      <alignment horizontal="left" wrapText="1"/>
    </xf>
    <xf numFmtId="49" fontId="0" fillId="0" borderId="1" xfId="0" applyNumberFormat="1" applyBorder="1"/>
    <xf numFmtId="0" fontId="0" fillId="0" borderId="1" xfId="0" applyBorder="1" applyAlignment="1">
      <alignment horizontal="left"/>
    </xf>
    <xf numFmtId="49" fontId="0" fillId="0" borderId="1" xfId="0" applyNumberFormat="1" applyFill="1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9" fillId="0" borderId="1" xfId="0" applyFont="1" applyBorder="1"/>
    <xf numFmtId="0" fontId="9" fillId="0" borderId="1" xfId="0" applyFont="1" applyFill="1" applyBorder="1"/>
    <xf numFmtId="0" fontId="5" fillId="0" borderId="1" xfId="1" applyFont="1" applyFill="1" applyBorder="1" applyAlignment="1">
      <alignment horizontal="left" wrapText="1"/>
    </xf>
    <xf numFmtId="0" fontId="7" fillId="0" borderId="0" xfId="0" applyFont="1" applyAlignment="1">
      <alignment horizontal="left"/>
    </xf>
    <xf numFmtId="0" fontId="0" fillId="0" borderId="0" xfId="0" applyFont="1" applyFill="1" applyBorder="1"/>
    <xf numFmtId="0" fontId="13" fillId="0" borderId="0" xfId="0" applyFont="1"/>
    <xf numFmtId="0" fontId="13" fillId="0" borderId="5" xfId="0" applyFont="1" applyBorder="1"/>
    <xf numFmtId="0" fontId="0" fillId="0" borderId="2" xfId="0" applyFill="1" applyBorder="1"/>
    <xf numFmtId="0" fontId="6" fillId="0" borderId="1" xfId="1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9" fillId="0" borderId="0" xfId="0" applyFont="1" applyBorder="1"/>
    <xf numFmtId="49" fontId="12" fillId="0" borderId="1" xfId="1" applyNumberFormat="1" applyFont="1" applyFill="1" applyBorder="1" applyAlignment="1">
      <alignment horizontal="left" wrapText="1"/>
    </xf>
    <xf numFmtId="0" fontId="12" fillId="0" borderId="0" xfId="1" applyFont="1" applyFill="1" applyBorder="1" applyAlignment="1">
      <alignment horizontal="left" wrapText="1"/>
    </xf>
    <xf numFmtId="49" fontId="12" fillId="0" borderId="1" xfId="1" applyNumberFormat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13" fillId="0" borderId="0" xfId="0" applyFont="1" applyAlignment="1">
      <alignment horizontal="left"/>
    </xf>
    <xf numFmtId="0" fontId="14" fillId="0" borderId="0" xfId="1" applyFont="1" applyFill="1" applyBorder="1" applyAlignment="1">
      <alignment horizontal="left" wrapText="1"/>
    </xf>
    <xf numFmtId="0" fontId="13" fillId="0" borderId="0" xfId="0" applyFont="1" applyBorder="1"/>
    <xf numFmtId="0" fontId="13" fillId="0" borderId="0" xfId="0" applyFont="1" applyFill="1" applyBorder="1"/>
    <xf numFmtId="0" fontId="9" fillId="0" borderId="1" xfId="0" applyFont="1" applyBorder="1" applyAlignment="1">
      <alignment horizontal="left"/>
    </xf>
    <xf numFmtId="0" fontId="0" fillId="0" borderId="0" xfId="0" applyAlignment="1">
      <alignment vertical="top"/>
    </xf>
    <xf numFmtId="0" fontId="6" fillId="0" borderId="1" xfId="1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11" xfId="0" applyBorder="1" applyAlignment="1">
      <alignment horizontal="left"/>
    </xf>
    <xf numFmtId="0" fontId="15" fillId="0" borderId="1" xfId="0" applyFont="1" applyFill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5" fillId="0" borderId="1" xfId="0" applyFont="1" applyBorder="1"/>
    <xf numFmtId="0" fontId="5" fillId="0" borderId="1" xfId="0" applyFont="1" applyFill="1" applyBorder="1"/>
    <xf numFmtId="0" fontId="13" fillId="0" borderId="0" xfId="0" applyFont="1" applyBorder="1" applyAlignment="1">
      <alignment horizontal="left"/>
    </xf>
    <xf numFmtId="49" fontId="0" fillId="0" borderId="1" xfId="0" applyNumberFormat="1" applyBorder="1" applyAlignment="1">
      <alignment horizontal="right"/>
    </xf>
    <xf numFmtId="14" fontId="0" fillId="3" borderId="1" xfId="0" applyNumberFormat="1" applyFill="1" applyBorder="1"/>
    <xf numFmtId="0" fontId="0" fillId="0" borderId="1" xfId="0" applyBorder="1" applyAlignment="1">
      <alignment horizontal="center"/>
    </xf>
    <xf numFmtId="49" fontId="6" fillId="0" borderId="2" xfId="1" applyNumberFormat="1" applyFont="1" applyFill="1" applyBorder="1" applyAlignment="1">
      <alignment horizontal="left" wrapText="1"/>
    </xf>
    <xf numFmtId="49" fontId="6" fillId="0" borderId="12" xfId="1" applyNumberFormat="1" applyFont="1" applyFill="1" applyBorder="1" applyAlignment="1">
      <alignment horizontal="left" wrapText="1"/>
    </xf>
    <xf numFmtId="0" fontId="6" fillId="0" borderId="12" xfId="1" applyFont="1" applyFill="1" applyBorder="1" applyAlignment="1">
      <alignment horizontal="left" wrapText="1"/>
    </xf>
    <xf numFmtId="0" fontId="5" fillId="0" borderId="12" xfId="0" applyFont="1" applyFill="1" applyBorder="1"/>
    <xf numFmtId="0" fontId="5" fillId="0" borderId="12" xfId="0" applyFont="1" applyFill="1" applyBorder="1" applyAlignment="1">
      <alignment horizontal="left"/>
    </xf>
    <xf numFmtId="0" fontId="5" fillId="0" borderId="12" xfId="0" applyFont="1" applyBorder="1"/>
    <xf numFmtId="0" fontId="5" fillId="0" borderId="12" xfId="1" applyFont="1" applyFill="1" applyBorder="1" applyAlignment="1">
      <alignment horizontal="left" wrapText="1"/>
    </xf>
    <xf numFmtId="0" fontId="5" fillId="0" borderId="12" xfId="0" applyFont="1" applyFill="1" applyBorder="1" applyAlignment="1">
      <alignment vertical="justify"/>
    </xf>
    <xf numFmtId="0" fontId="0" fillId="0" borderId="12" xfId="0" applyBorder="1"/>
    <xf numFmtId="0" fontId="0" fillId="0" borderId="12" xfId="0" applyFont="1" applyFill="1" applyBorder="1"/>
    <xf numFmtId="0" fontId="0" fillId="0" borderId="12" xfId="0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2" xfId="0" applyFill="1" applyBorder="1" applyAlignment="1">
      <alignment horizontal="center"/>
    </xf>
    <xf numFmtId="0" fontId="0" fillId="0" borderId="12" xfId="0" applyFont="1" applyFill="1" applyBorder="1" applyAlignment="1">
      <alignment horizontal="left"/>
    </xf>
    <xf numFmtId="0" fontId="6" fillId="0" borderId="1" xfId="1" applyFont="1" applyFill="1" applyBorder="1" applyAlignment="1">
      <alignment horizontal="left" wrapText="1"/>
    </xf>
    <xf numFmtId="49" fontId="5" fillId="0" borderId="1" xfId="6" applyNumberFormat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1" xfId="0" applyFont="1" applyBorder="1"/>
    <xf numFmtId="0" fontId="5" fillId="0" borderId="1" xfId="0" applyFont="1" applyBorder="1" applyAlignment="1">
      <alignment horizontal="center"/>
    </xf>
    <xf numFmtId="0" fontId="13" fillId="0" borderId="13" xfId="0" applyFont="1" applyBorder="1"/>
    <xf numFmtId="0" fontId="0" fillId="0" borderId="13" xfId="0" applyBorder="1"/>
    <xf numFmtId="0" fontId="13" fillId="0" borderId="5" xfId="0" applyFont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49" fontId="5" fillId="0" borderId="12" xfId="0" applyNumberFormat="1" applyFont="1" applyFill="1" applyBorder="1" applyAlignment="1">
      <alignment horizontal="left"/>
    </xf>
    <xf numFmtId="49" fontId="5" fillId="0" borderId="12" xfId="0" applyNumberFormat="1" applyFont="1" applyBorder="1" applyAlignment="1">
      <alignment horizontal="left"/>
    </xf>
    <xf numFmtId="49" fontId="5" fillId="0" borderId="12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8" fillId="0" borderId="1" xfId="0" applyFont="1" applyBorder="1" applyAlignment="1">
      <alignment horizontal="left"/>
    </xf>
    <xf numFmtId="49" fontId="5" fillId="0" borderId="1" xfId="1" applyNumberFormat="1" applyFont="1" applyFill="1" applyBorder="1" applyAlignment="1">
      <alignment horizontal="left" wrapText="1"/>
    </xf>
    <xf numFmtId="49" fontId="5" fillId="0" borderId="1" xfId="0" applyNumberFormat="1" applyFont="1" applyFill="1" applyBorder="1" applyAlignment="1">
      <alignment horizontal="left"/>
    </xf>
    <xf numFmtId="49" fontId="6" fillId="0" borderId="1" xfId="1" applyNumberFormat="1" applyFont="1" applyFill="1" applyBorder="1" applyAlignment="1">
      <alignment horizontal="left"/>
    </xf>
    <xf numFmtId="44" fontId="13" fillId="0" borderId="0" xfId="2" applyFont="1"/>
    <xf numFmtId="44" fontId="0" fillId="0" borderId="1" xfId="2" applyFont="1" applyFill="1" applyBorder="1"/>
    <xf numFmtId="44" fontId="0" fillId="0" borderId="0" xfId="2" applyFont="1"/>
    <xf numFmtId="0" fontId="5" fillId="0" borderId="0" xfId="0" applyFont="1" applyBorder="1" applyAlignment="1">
      <alignment horizontal="left"/>
    </xf>
    <xf numFmtId="0" fontId="0" fillId="6" borderId="1" xfId="0" applyFill="1" applyBorder="1" applyAlignment="1">
      <alignment horizontal="center"/>
    </xf>
    <xf numFmtId="49" fontId="0" fillId="6" borderId="1" xfId="0" applyNumberFormat="1" applyFill="1" applyBorder="1" applyAlignment="1">
      <alignment horizontal="left"/>
    </xf>
    <xf numFmtId="0" fontId="0" fillId="6" borderId="1" xfId="0" applyFill="1" applyBorder="1" applyAlignment="1">
      <alignment horizontal="left"/>
    </xf>
    <xf numFmtId="0" fontId="0" fillId="6" borderId="1" xfId="0" applyFill="1" applyBorder="1"/>
    <xf numFmtId="0" fontId="0" fillId="2" borderId="0" xfId="0" applyFill="1"/>
    <xf numFmtId="0" fontId="0" fillId="6" borderId="0" xfId="0" applyFill="1" applyBorder="1" applyAlignment="1">
      <alignment horizontal="center"/>
    </xf>
    <xf numFmtId="0" fontId="21" fillId="0" borderId="0" xfId="0" applyFont="1"/>
    <xf numFmtId="0" fontId="21" fillId="0" borderId="0" xfId="0" applyFont="1" applyFill="1"/>
    <xf numFmtId="0" fontId="21" fillId="0" borderId="1" xfId="0" applyFont="1" applyBorder="1"/>
    <xf numFmtId="0" fontId="22" fillId="0" borderId="1" xfId="1" applyFont="1" applyFill="1" applyBorder="1" applyAlignment="1">
      <alignment horizontal="left" wrapText="1"/>
    </xf>
    <xf numFmtId="0" fontId="21" fillId="0" borderId="1" xfId="0" applyFont="1" applyFill="1" applyBorder="1"/>
    <xf numFmtId="49" fontId="21" fillId="0" borderId="1" xfId="0" applyNumberFormat="1" applyFont="1" applyBorder="1"/>
    <xf numFmtId="0" fontId="21" fillId="0" borderId="1" xfId="1" applyFont="1" applyFill="1" applyBorder="1" applyAlignment="1">
      <alignment horizontal="left" wrapText="1"/>
    </xf>
    <xf numFmtId="0" fontId="21" fillId="0" borderId="1" xfId="0" applyFont="1" applyBorder="1" applyAlignment="1">
      <alignment horizontal="left"/>
    </xf>
    <xf numFmtId="0" fontId="13" fillId="0" borderId="0" xfId="0" applyFont="1" applyBorder="1" applyAlignment="1">
      <alignment horizontal="center" wrapText="1"/>
    </xf>
    <xf numFmtId="0" fontId="0" fillId="6" borderId="1" xfId="0" applyFont="1" applyFill="1" applyBorder="1"/>
    <xf numFmtId="0" fontId="6" fillId="6" borderId="1" xfId="1" applyFont="1" applyFill="1" applyBorder="1" applyAlignment="1">
      <alignment horizontal="left" wrapText="1"/>
    </xf>
    <xf numFmtId="0" fontId="9" fillId="6" borderId="1" xfId="0" applyFont="1" applyFill="1" applyBorder="1"/>
    <xf numFmtId="0" fontId="0" fillId="6" borderId="0" xfId="0" applyFill="1"/>
    <xf numFmtId="0" fontId="23" fillId="0" borderId="0" xfId="0" applyFont="1"/>
    <xf numFmtId="0" fontId="5" fillId="6" borderId="1" xfId="9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5" fillId="6" borderId="1" xfId="0" applyFont="1" applyFill="1" applyBorder="1"/>
    <xf numFmtId="0" fontId="5" fillId="6" borderId="0" xfId="0" applyFont="1" applyFill="1" applyBorder="1"/>
    <xf numFmtId="14" fontId="5" fillId="6" borderId="1" xfId="0" applyNumberFormat="1" applyFont="1" applyFill="1" applyBorder="1" applyAlignment="1">
      <alignment horizontal="center"/>
    </xf>
    <xf numFmtId="14" fontId="5" fillId="3" borderId="1" xfId="0" applyNumberFormat="1" applyFont="1" applyFill="1" applyBorder="1" applyAlignment="1">
      <alignment horizontal="center"/>
    </xf>
    <xf numFmtId="49" fontId="6" fillId="6" borderId="1" xfId="1" applyNumberFormat="1" applyFont="1" applyFill="1" applyBorder="1" applyAlignment="1">
      <alignment horizontal="left" wrapText="1"/>
    </xf>
    <xf numFmtId="0" fontId="0" fillId="9" borderId="0" xfId="0" applyFill="1"/>
    <xf numFmtId="0" fontId="13" fillId="10" borderId="1" xfId="0" applyFont="1" applyFill="1" applyBorder="1" applyAlignment="1">
      <alignment horizontal="left"/>
    </xf>
    <xf numFmtId="0" fontId="5" fillId="10" borderId="1" xfId="0" applyFont="1" applyFill="1" applyBorder="1"/>
    <xf numFmtId="0" fontId="0" fillId="6" borderId="0" xfId="0" applyFont="1" applyFill="1" applyBorder="1"/>
    <xf numFmtId="0" fontId="5" fillId="6" borderId="1" xfId="0" applyFont="1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21" fillId="6" borderId="1" xfId="0" applyFont="1" applyFill="1" applyBorder="1"/>
    <xf numFmtId="0" fontId="21" fillId="5" borderId="1" xfId="1" applyFont="1" applyFill="1" applyBorder="1" applyAlignment="1">
      <alignment horizontal="left" wrapText="1"/>
    </xf>
    <xf numFmtId="0" fontId="21" fillId="6" borderId="1" xfId="0" applyFont="1" applyFill="1" applyBorder="1" applyAlignment="1">
      <alignment horizontal="left"/>
    </xf>
    <xf numFmtId="0" fontId="0" fillId="6" borderId="0" xfId="0" applyFill="1" applyBorder="1"/>
    <xf numFmtId="0" fontId="0" fillId="6" borderId="2" xfId="0" applyFill="1" applyBorder="1"/>
    <xf numFmtId="0" fontId="19" fillId="2" borderId="0" xfId="0" applyFont="1" applyFill="1" applyAlignment="1">
      <alignment horizontal="left"/>
    </xf>
    <xf numFmtId="0" fontId="23" fillId="2" borderId="0" xfId="0" applyFont="1" applyFill="1"/>
    <xf numFmtId="44" fontId="0" fillId="6" borderId="0" xfId="2" applyFont="1" applyFill="1" applyBorder="1" applyAlignment="1">
      <alignment horizontal="center"/>
    </xf>
    <xf numFmtId="0" fontId="13" fillId="6" borderId="1" xfId="0" applyFont="1" applyFill="1" applyBorder="1" applyAlignment="1">
      <alignment horizontal="left"/>
    </xf>
    <xf numFmtId="0" fontId="16" fillId="6" borderId="1" xfId="0" applyFont="1" applyFill="1" applyBorder="1"/>
    <xf numFmtId="0" fontId="6" fillId="6" borderId="1" xfId="1" applyNumberFormat="1" applyFont="1" applyFill="1" applyBorder="1" applyAlignment="1">
      <alignment horizontal="left" wrapText="1"/>
    </xf>
    <xf numFmtId="14" fontId="5" fillId="3" borderId="1" xfId="0" applyNumberFormat="1" applyFont="1" applyFill="1" applyBorder="1"/>
    <xf numFmtId="0" fontId="13" fillId="2" borderId="0" xfId="0" applyFont="1" applyFill="1" applyAlignment="1">
      <alignment horizontal="left"/>
    </xf>
    <xf numFmtId="0" fontId="13" fillId="2" borderId="0" xfId="0" applyFont="1" applyFill="1"/>
    <xf numFmtId="14" fontId="13" fillId="2" borderId="0" xfId="0" applyNumberFormat="1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0" xfId="0" applyFill="1" applyBorder="1"/>
    <xf numFmtId="14" fontId="9" fillId="6" borderId="1" xfId="0" applyNumberFormat="1" applyFont="1" applyFill="1" applyBorder="1" applyAlignment="1">
      <alignment horizontal="center"/>
    </xf>
    <xf numFmtId="14" fontId="0" fillId="6" borderId="0" xfId="0" applyNumberFormat="1" applyFill="1" applyBorder="1" applyAlignment="1">
      <alignment horizontal="left"/>
    </xf>
    <xf numFmtId="14" fontId="0" fillId="6" borderId="0" xfId="0" applyNumberFormat="1" applyFill="1" applyBorder="1" applyAlignment="1">
      <alignment horizontal="center"/>
    </xf>
    <xf numFmtId="14" fontId="5" fillId="6" borderId="0" xfId="0" applyNumberFormat="1" applyFont="1" applyFill="1" applyBorder="1" applyAlignment="1">
      <alignment horizontal="center"/>
    </xf>
    <xf numFmtId="14" fontId="0" fillId="6" borderId="11" xfId="0" applyNumberFormat="1" applyFill="1" applyBorder="1" applyAlignment="1">
      <alignment horizontal="center"/>
    </xf>
    <xf numFmtId="6" fontId="5" fillId="0" borderId="0" xfId="0" applyNumberFormat="1" applyFont="1"/>
    <xf numFmtId="0" fontId="26" fillId="0" borderId="0" xfId="0" applyFont="1"/>
    <xf numFmtId="0" fontId="27" fillId="0" borderId="0" xfId="0" applyFont="1"/>
    <xf numFmtId="14" fontId="5" fillId="8" borderId="1" xfId="0" applyNumberFormat="1" applyFont="1" applyFill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9" fillId="0" borderId="0" xfId="0" applyFont="1"/>
    <xf numFmtId="0" fontId="23" fillId="6" borderId="1" xfId="0" applyFont="1" applyFill="1" applyBorder="1"/>
    <xf numFmtId="0" fontId="23" fillId="0" borderId="1" xfId="0" applyFont="1" applyBorder="1" applyAlignment="1">
      <alignment horizontal="center"/>
    </xf>
    <xf numFmtId="0" fontId="23" fillId="0" borderId="1" xfId="0" applyFont="1" applyBorder="1"/>
    <xf numFmtId="0" fontId="23" fillId="0" borderId="0" xfId="0" applyFont="1" applyBorder="1"/>
    <xf numFmtId="0" fontId="23" fillId="6" borderId="0" xfId="0" applyFont="1" applyFill="1"/>
    <xf numFmtId="14" fontId="23" fillId="6" borderId="1" xfId="0" applyNumberFormat="1" applyFont="1" applyFill="1" applyBorder="1" applyAlignment="1">
      <alignment horizontal="center"/>
    </xf>
    <xf numFmtId="0" fontId="23" fillId="6" borderId="0" xfId="0" applyFont="1" applyFill="1" applyBorder="1" applyAlignment="1">
      <alignment horizontal="center"/>
    </xf>
    <xf numFmtId="0" fontId="19" fillId="0" borderId="0" xfId="0" applyFont="1" applyBorder="1"/>
    <xf numFmtId="0" fontId="19" fillId="0" borderId="1" xfId="0" applyFont="1" applyBorder="1"/>
    <xf numFmtId="0" fontId="13" fillId="6" borderId="1" xfId="0" applyFont="1" applyFill="1" applyBorder="1"/>
    <xf numFmtId="0" fontId="5" fillId="8" borderId="1" xfId="0" applyFont="1" applyFill="1" applyBorder="1"/>
    <xf numFmtId="14" fontId="5" fillId="3" borderId="11" xfId="0" applyNumberFormat="1" applyFont="1" applyFill="1" applyBorder="1" applyAlignment="1">
      <alignment horizontal="center"/>
    </xf>
    <xf numFmtId="14" fontId="6" fillId="11" borderId="11" xfId="1" applyNumberFormat="1" applyFont="1" applyFill="1" applyBorder="1" applyAlignment="1">
      <alignment horizontal="center" wrapText="1"/>
    </xf>
    <xf numFmtId="0" fontId="13" fillId="0" borderId="1" xfId="0" applyFont="1" applyBorder="1" applyAlignment="1">
      <alignment wrapText="1"/>
    </xf>
    <xf numFmtId="0" fontId="8" fillId="6" borderId="1" xfId="0" applyFont="1" applyFill="1" applyBorder="1" applyAlignment="1">
      <alignment horizontal="center"/>
    </xf>
    <xf numFmtId="14" fontId="0" fillId="3" borderId="1" xfId="2" applyNumberFormat="1" applyFont="1" applyFill="1" applyBorder="1" applyAlignment="1">
      <alignment horizontal="center"/>
    </xf>
    <xf numFmtId="14" fontId="6" fillId="5" borderId="0" xfId="1" applyNumberFormat="1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Fill="1" applyBorder="1"/>
    <xf numFmtId="14" fontId="16" fillId="6" borderId="0" xfId="0" applyNumberFormat="1" applyFont="1" applyFill="1" applyBorder="1"/>
    <xf numFmtId="0" fontId="21" fillId="0" borderId="0" xfId="1" applyFont="1" applyFill="1" applyBorder="1" applyAlignment="1">
      <alignment horizontal="left" wrapText="1"/>
    </xf>
    <xf numFmtId="0" fontId="13" fillId="6" borderId="0" xfId="0" applyFont="1" applyFill="1"/>
    <xf numFmtId="0" fontId="33" fillId="6" borderId="0" xfId="0" applyFont="1" applyFill="1"/>
    <xf numFmtId="0" fontId="0" fillId="6" borderId="14" xfId="0" applyFill="1" applyBorder="1" applyAlignment="1">
      <alignment horizontal="left"/>
    </xf>
    <xf numFmtId="0" fontId="16" fillId="6" borderId="14" xfId="0" applyFont="1" applyFill="1" applyBorder="1"/>
    <xf numFmtId="0" fontId="34" fillId="6" borderId="0" xfId="0" applyFont="1" applyFill="1"/>
    <xf numFmtId="0" fontId="0" fillId="0" borderId="0" xfId="0" applyBorder="1" applyAlignment="1">
      <alignment horizontal="center"/>
    </xf>
    <xf numFmtId="0" fontId="13" fillId="6" borderId="0" xfId="0" applyFont="1" applyFill="1" applyBorder="1" applyAlignment="1">
      <alignment horizontal="center"/>
    </xf>
    <xf numFmtId="14" fontId="0" fillId="6" borderId="1" xfId="0" applyNumberFormat="1" applyFill="1" applyBorder="1" applyAlignment="1">
      <alignment horizontal="left"/>
    </xf>
    <xf numFmtId="0" fontId="5" fillId="6" borderId="0" xfId="0" applyFont="1" applyFill="1" applyBorder="1" applyAlignment="1">
      <alignment horizontal="left"/>
    </xf>
    <xf numFmtId="0" fontId="31" fillId="2" borderId="0" xfId="0" applyFont="1" applyFill="1" applyAlignment="1">
      <alignment horizontal="left"/>
    </xf>
    <xf numFmtId="0" fontId="32" fillId="2" borderId="0" xfId="0" applyFont="1" applyFill="1"/>
    <xf numFmtId="14" fontId="5" fillId="6" borderId="1" xfId="0" applyNumberFormat="1" applyFont="1" applyFill="1" applyBorder="1" applyAlignment="1">
      <alignment horizontal="left"/>
    </xf>
    <xf numFmtId="0" fontId="20" fillId="0" borderId="0" xfId="0" applyFont="1"/>
    <xf numFmtId="0" fontId="33" fillId="0" borderId="1" xfId="0" applyFont="1" applyBorder="1"/>
    <xf numFmtId="0" fontId="19" fillId="2" borderId="1" xfId="0" applyFont="1" applyFill="1" applyBorder="1"/>
    <xf numFmtId="0" fontId="20" fillId="0" borderId="1" xfId="0" applyFont="1" applyBorder="1" applyAlignment="1">
      <alignment horizontal="left"/>
    </xf>
    <xf numFmtId="0" fontId="21" fillId="0" borderId="0" xfId="0" applyFont="1" applyAlignment="1">
      <alignment horizontal="left"/>
    </xf>
    <xf numFmtId="0" fontId="20" fillId="2" borderId="0" xfId="0" applyFont="1" applyFill="1" applyAlignment="1">
      <alignment horizontal="left"/>
    </xf>
    <xf numFmtId="0" fontId="20" fillId="2" borderId="0" xfId="0" applyFont="1" applyFill="1"/>
    <xf numFmtId="0" fontId="19" fillId="0" borderId="0" xfId="0" applyFont="1" applyAlignment="1">
      <alignment horizontal="left"/>
    </xf>
    <xf numFmtId="0" fontId="0" fillId="6" borderId="4" xfId="0" applyFill="1" applyBorder="1" applyAlignment="1">
      <alignment horizontal="left"/>
    </xf>
    <xf numFmtId="0" fontId="5" fillId="6" borderId="4" xfId="0" applyFont="1" applyFill="1" applyBorder="1" applyAlignment="1">
      <alignment horizontal="left"/>
    </xf>
    <xf numFmtId="0" fontId="38" fillId="0" borderId="15" xfId="12" applyFont="1"/>
    <xf numFmtId="0" fontId="38" fillId="0" borderId="15" xfId="12" applyFont="1" applyFill="1"/>
    <xf numFmtId="0" fontId="38" fillId="0" borderId="0" xfId="12" applyFont="1" applyBorder="1"/>
    <xf numFmtId="0" fontId="21" fillId="0" borderId="11" xfId="0" applyFont="1" applyFill="1" applyBorder="1"/>
    <xf numFmtId="0" fontId="22" fillId="0" borderId="1" xfId="1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vertical="top"/>
    </xf>
    <xf numFmtId="0" fontId="21" fillId="0" borderId="1" xfId="0" applyFont="1" applyBorder="1" applyAlignment="1">
      <alignment vertical="top"/>
    </xf>
    <xf numFmtId="0" fontId="21" fillId="0" borderId="11" xfId="0" applyFont="1" applyFill="1" applyBorder="1" applyAlignment="1">
      <alignment vertical="top"/>
    </xf>
    <xf numFmtId="0" fontId="22" fillId="0" borderId="0" xfId="1" applyFont="1"/>
    <xf numFmtId="0" fontId="22" fillId="0" borderId="0" xfId="1" applyFont="1" applyFill="1" applyBorder="1" applyAlignment="1">
      <alignment horizontal="left" vertical="top" wrapText="1"/>
    </xf>
    <xf numFmtId="0" fontId="38" fillId="0" borderId="15" xfId="12" applyFont="1" applyFill="1" applyAlignment="1">
      <alignment horizontal="left" wrapText="1"/>
    </xf>
    <xf numFmtId="14" fontId="21" fillId="0" borderId="1" xfId="0" applyNumberFormat="1" applyFont="1" applyBorder="1"/>
    <xf numFmtId="0" fontId="21" fillId="0" borderId="16" xfId="0" applyFont="1" applyFill="1" applyBorder="1"/>
    <xf numFmtId="0" fontId="22" fillId="0" borderId="0" xfId="1" applyFont="1" applyFill="1" applyBorder="1" applyAlignment="1">
      <alignment horizontal="left" wrapText="1"/>
    </xf>
    <xf numFmtId="0" fontId="21" fillId="0" borderId="0" xfId="0" applyFont="1" applyFill="1" applyBorder="1"/>
    <xf numFmtId="0" fontId="21" fillId="0" borderId="0" xfId="0" applyFont="1" applyBorder="1"/>
    <xf numFmtId="0" fontId="40" fillId="0" borderId="0" xfId="1" applyFont="1" applyFill="1" applyBorder="1" applyAlignment="1">
      <alignment horizontal="left" wrapText="1"/>
    </xf>
    <xf numFmtId="14" fontId="21" fillId="0" borderId="1" xfId="0" applyNumberFormat="1" applyFont="1" applyBorder="1" applyAlignment="1">
      <alignment horizontal="center"/>
    </xf>
    <xf numFmtId="0" fontId="41" fillId="0" borderId="0" xfId="0" applyFont="1"/>
    <xf numFmtId="0" fontId="2" fillId="6" borderId="1" xfId="13" applyFont="1" applyFill="1" applyBorder="1"/>
    <xf numFmtId="0" fontId="23" fillId="0" borderId="12" xfId="0" applyFont="1" applyBorder="1"/>
    <xf numFmtId="14" fontId="9" fillId="6" borderId="12" xfId="0" applyNumberFormat="1" applyFont="1" applyFill="1" applyBorder="1" applyAlignment="1">
      <alignment horizontal="center"/>
    </xf>
    <xf numFmtId="0" fontId="5" fillId="6" borderId="12" xfId="0" applyFont="1" applyFill="1" applyBorder="1"/>
    <xf numFmtId="0" fontId="0" fillId="6" borderId="12" xfId="0" applyFill="1" applyBorder="1"/>
    <xf numFmtId="0" fontId="5" fillId="6" borderId="12" xfId="0" applyFont="1" applyFill="1" applyBorder="1" applyAlignment="1">
      <alignment horizontal="left"/>
    </xf>
    <xf numFmtId="0" fontId="5" fillId="6" borderId="12" xfId="0" applyFont="1" applyFill="1" applyBorder="1" applyAlignment="1">
      <alignment horizontal="center"/>
    </xf>
    <xf numFmtId="14" fontId="5" fillId="6" borderId="12" xfId="0" applyNumberFormat="1" applyFont="1" applyFill="1" applyBorder="1" applyAlignment="1">
      <alignment horizontal="center"/>
    </xf>
    <xf numFmtId="14" fontId="5" fillId="3" borderId="12" xfId="0" applyNumberFormat="1" applyFont="1" applyFill="1" applyBorder="1" applyAlignment="1">
      <alignment horizontal="center"/>
    </xf>
    <xf numFmtId="14" fontId="5" fillId="6" borderId="12" xfId="0" applyNumberFormat="1" applyFont="1" applyFill="1" applyBorder="1"/>
    <xf numFmtId="17" fontId="9" fillId="6" borderId="12" xfId="0" applyNumberFormat="1" applyFont="1" applyFill="1" applyBorder="1"/>
    <xf numFmtId="0" fontId="19" fillId="0" borderId="12" xfId="0" applyFont="1" applyBorder="1"/>
    <xf numFmtId="0" fontId="20" fillId="0" borderId="12" xfId="0" applyFont="1" applyBorder="1"/>
    <xf numFmtId="0" fontId="9" fillId="0" borderId="12" xfId="0" applyFont="1" applyBorder="1"/>
    <xf numFmtId="0" fontId="5" fillId="0" borderId="12" xfId="0" applyFont="1" applyBorder="1" applyAlignment="1">
      <alignment horizontal="left"/>
    </xf>
    <xf numFmtId="49" fontId="5" fillId="6" borderId="1" xfId="0" applyNumberFormat="1" applyFont="1" applyFill="1" applyBorder="1" applyAlignment="1">
      <alignment horizontal="left"/>
    </xf>
    <xf numFmtId="0" fontId="23" fillId="6" borderId="12" xfId="0" applyFont="1" applyFill="1" applyBorder="1"/>
    <xf numFmtId="0" fontId="28" fillId="6" borderId="12" xfId="1" applyFont="1" applyFill="1" applyBorder="1" applyAlignment="1">
      <alignment horizontal="left" wrapText="1"/>
    </xf>
    <xf numFmtId="0" fontId="23" fillId="6" borderId="12" xfId="0" applyFont="1" applyFill="1" applyBorder="1" applyAlignment="1">
      <alignment horizontal="center"/>
    </xf>
    <xf numFmtId="164" fontId="23" fillId="6" borderId="12" xfId="0" applyNumberFormat="1" applyFont="1" applyFill="1" applyBorder="1" applyAlignment="1">
      <alignment horizontal="center"/>
    </xf>
    <xf numFmtId="0" fontId="21" fillId="0" borderId="12" xfId="0" applyFont="1" applyBorder="1" applyAlignment="1">
      <alignment horizontal="left"/>
    </xf>
    <xf numFmtId="0" fontId="21" fillId="0" borderId="12" xfId="1" applyFont="1" applyFill="1" applyBorder="1" applyAlignment="1">
      <alignment horizontal="left" wrapText="1"/>
    </xf>
    <xf numFmtId="0" fontId="21" fillId="6" borderId="12" xfId="0" applyFont="1" applyFill="1" applyBorder="1"/>
    <xf numFmtId="0" fontId="0" fillId="0" borderId="12" xfId="0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3" fillId="0" borderId="12" xfId="0" applyFont="1" applyFill="1" applyBorder="1" applyAlignment="1">
      <alignment horizontal="center"/>
    </xf>
    <xf numFmtId="14" fontId="23" fillId="0" borderId="12" xfId="0" applyNumberFormat="1" applyFont="1" applyBorder="1" applyAlignment="1">
      <alignment horizontal="center"/>
    </xf>
    <xf numFmtId="14" fontId="23" fillId="6" borderId="12" xfId="0" applyNumberFormat="1" applyFont="1" applyFill="1" applyBorder="1" applyAlignment="1">
      <alignment horizontal="center"/>
    </xf>
    <xf numFmtId="0" fontId="23" fillId="0" borderId="17" xfId="0" applyFont="1" applyBorder="1"/>
    <xf numFmtId="0" fontId="42" fillId="18" borderId="18" xfId="0" applyFont="1" applyFill="1" applyBorder="1"/>
    <xf numFmtId="0" fontId="0" fillId="18" borderId="18" xfId="0" applyFill="1" applyBorder="1"/>
    <xf numFmtId="0" fontId="0" fillId="0" borderId="18" xfId="0" applyBorder="1"/>
    <xf numFmtId="44" fontId="0" fillId="0" borderId="18" xfId="2" applyFont="1" applyBorder="1"/>
    <xf numFmtId="0" fontId="0" fillId="6" borderId="18" xfId="0" applyFill="1" applyBorder="1" applyAlignment="1">
      <alignment horizontal="center"/>
    </xf>
    <xf numFmtId="0" fontId="5" fillId="6" borderId="18" xfId="0" applyFont="1" applyFill="1" applyBorder="1"/>
    <xf numFmtId="0" fontId="5" fillId="0" borderId="18" xfId="0" applyFont="1" applyBorder="1"/>
    <xf numFmtId="0" fontId="0" fillId="0" borderId="18" xfId="0" applyFill="1" applyBorder="1"/>
    <xf numFmtId="0" fontId="0" fillId="0" borderId="18" xfId="0" applyBorder="1" applyAlignment="1">
      <alignment horizontal="center"/>
    </xf>
    <xf numFmtId="14" fontId="0" fillId="0" borderId="18" xfId="0" applyNumberFormat="1" applyBorder="1" applyAlignment="1">
      <alignment horizontal="center"/>
    </xf>
    <xf numFmtId="0" fontId="13" fillId="0" borderId="18" xfId="0" applyFont="1" applyBorder="1"/>
    <xf numFmtId="0" fontId="29" fillId="0" borderId="12" xfId="0" applyFont="1" applyBorder="1"/>
    <xf numFmtId="14" fontId="23" fillId="0" borderId="12" xfId="0" applyNumberFormat="1" applyFont="1" applyFill="1" applyBorder="1" applyAlignment="1">
      <alignment horizontal="center"/>
    </xf>
    <xf numFmtId="0" fontId="5" fillId="0" borderId="11" xfId="0" applyFont="1" applyBorder="1"/>
    <xf numFmtId="0" fontId="23" fillId="6" borderId="12" xfId="0" applyFont="1" applyFill="1" applyBorder="1" applyAlignment="1">
      <alignment horizontal="left"/>
    </xf>
    <xf numFmtId="0" fontId="23" fillId="6" borderId="0" xfId="0" applyFont="1" applyFill="1" applyBorder="1"/>
    <xf numFmtId="0" fontId="21" fillId="6" borderId="19" xfId="0" applyFont="1" applyFill="1" applyBorder="1"/>
    <xf numFmtId="0" fontId="23" fillId="0" borderId="12" xfId="0" applyFont="1" applyFill="1" applyBorder="1"/>
    <xf numFmtId="0" fontId="5" fillId="0" borderId="0" xfId="0" applyFont="1" applyFill="1" applyBorder="1" applyAlignment="1">
      <alignment horizontal="left"/>
    </xf>
    <xf numFmtId="0" fontId="6" fillId="6" borderId="12" xfId="1" applyFont="1" applyFill="1" applyBorder="1" applyAlignment="1">
      <alignment horizontal="left" wrapText="1"/>
    </xf>
    <xf numFmtId="0" fontId="5" fillId="0" borderId="13" xfId="0" applyFont="1" applyBorder="1"/>
    <xf numFmtId="0" fontId="5" fillId="8" borderId="12" xfId="0" applyFont="1" applyFill="1" applyBorder="1"/>
    <xf numFmtId="0" fontId="5" fillId="8" borderId="0" xfId="0" applyFont="1" applyFill="1" applyBorder="1"/>
    <xf numFmtId="0" fontId="5" fillId="8" borderId="13" xfId="0" applyFont="1" applyFill="1" applyBorder="1"/>
    <xf numFmtId="14" fontId="6" fillId="3" borderId="12" xfId="1" applyNumberFormat="1" applyFont="1" applyFill="1" applyBorder="1" applyAlignment="1">
      <alignment horizontal="center" wrapText="1"/>
    </xf>
    <xf numFmtId="14" fontId="5" fillId="3" borderId="0" xfId="0" applyNumberFormat="1" applyFont="1" applyFill="1" applyBorder="1" applyAlignment="1">
      <alignment horizontal="center"/>
    </xf>
    <xf numFmtId="14" fontId="5" fillId="3" borderId="13" xfId="0" applyNumberFormat="1" applyFont="1" applyFill="1" applyBorder="1" applyAlignment="1">
      <alignment horizontal="center"/>
    </xf>
    <xf numFmtId="14" fontId="6" fillId="11" borderId="0" xfId="1" applyNumberFormat="1" applyFont="1" applyFill="1" applyBorder="1" applyAlignment="1">
      <alignment horizontal="center" wrapText="1"/>
    </xf>
    <xf numFmtId="14" fontId="6" fillId="11" borderId="1" xfId="1" applyNumberFormat="1" applyFont="1" applyFill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0" fontId="5" fillId="6" borderId="3" xfId="0" applyFont="1" applyFill="1" applyBorder="1"/>
    <xf numFmtId="14" fontId="9" fillId="6" borderId="12" xfId="0" applyNumberFormat="1" applyFont="1" applyFill="1" applyBorder="1"/>
    <xf numFmtId="14" fontId="6" fillId="5" borderId="12" xfId="1" applyNumberFormat="1" applyFont="1" applyFill="1" applyBorder="1" applyAlignment="1">
      <alignment horizontal="center" wrapText="1"/>
    </xf>
    <xf numFmtId="0" fontId="6" fillId="5" borderId="12" xfId="1" applyFont="1" applyFill="1" applyBorder="1" applyAlignment="1">
      <alignment horizontal="left" wrapText="1"/>
    </xf>
    <xf numFmtId="14" fontId="6" fillId="5" borderId="1" xfId="1" applyNumberFormat="1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41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5" fillId="0" borderId="12" xfId="0" applyFont="1" applyBorder="1" applyAlignment="1">
      <alignment horizontal="center"/>
    </xf>
    <xf numFmtId="14" fontId="0" fillId="0" borderId="12" xfId="0" applyNumberFormat="1" applyBorder="1" applyAlignment="1">
      <alignment horizontal="center"/>
    </xf>
    <xf numFmtId="0" fontId="20" fillId="0" borderId="12" xfId="0" applyFont="1" applyFill="1" applyBorder="1"/>
    <xf numFmtId="14" fontId="5" fillId="6" borderId="1" xfId="0" applyNumberFormat="1" applyFont="1" applyFill="1" applyBorder="1"/>
    <xf numFmtId="0" fontId="5" fillId="0" borderId="12" xfId="0" applyFont="1" applyFill="1" applyBorder="1" applyAlignment="1">
      <alignment horizontal="center"/>
    </xf>
    <xf numFmtId="0" fontId="23" fillId="6" borderId="10" xfId="0" applyFont="1" applyFill="1" applyBorder="1"/>
    <xf numFmtId="44" fontId="35" fillId="6" borderId="1" xfId="2" applyFont="1" applyFill="1" applyBorder="1" applyAlignment="1"/>
    <xf numFmtId="0" fontId="0" fillId="6" borderId="10" xfId="0" applyFill="1" applyBorder="1"/>
    <xf numFmtId="0" fontId="5" fillId="6" borderId="10" xfId="0" applyFont="1" applyFill="1" applyBorder="1" applyAlignment="1">
      <alignment horizontal="center"/>
    </xf>
    <xf numFmtId="0" fontId="35" fillId="6" borderId="10" xfId="0" applyFont="1" applyFill="1" applyBorder="1"/>
    <xf numFmtId="14" fontId="5" fillId="6" borderId="10" xfId="0" applyNumberFormat="1" applyFont="1" applyFill="1" applyBorder="1" applyAlignment="1">
      <alignment horizontal="center"/>
    </xf>
    <xf numFmtId="44" fontId="5" fillId="6" borderId="10" xfId="2" applyFont="1" applyFill="1" applyBorder="1" applyAlignment="1"/>
    <xf numFmtId="0" fontId="0" fillId="6" borderId="12" xfId="0" applyFill="1" applyBorder="1" applyAlignment="1">
      <alignment horizontal="left"/>
    </xf>
    <xf numFmtId="14" fontId="9" fillId="6" borderId="1" xfId="0" applyNumberFormat="1" applyFont="1" applyFill="1" applyBorder="1"/>
    <xf numFmtId="0" fontId="5" fillId="6" borderId="0" xfId="0" applyFont="1" applyFill="1"/>
    <xf numFmtId="44" fontId="5" fillId="6" borderId="1" xfId="2" applyFont="1" applyFill="1" applyBorder="1" applyAlignment="1"/>
    <xf numFmtId="0" fontId="6" fillId="5" borderId="12" xfId="1" applyFont="1" applyFill="1" applyBorder="1" applyAlignment="1">
      <alignment horizontal="center" wrapText="1"/>
    </xf>
    <xf numFmtId="0" fontId="6" fillId="6" borderId="12" xfId="1" applyFont="1" applyFill="1" applyBorder="1" applyAlignment="1">
      <alignment horizontal="center" wrapText="1"/>
    </xf>
    <xf numFmtId="0" fontId="30" fillId="6" borderId="12" xfId="0" applyFont="1" applyFill="1" applyBorder="1"/>
    <xf numFmtId="0" fontId="18" fillId="0" borderId="12" xfId="1" applyFont="1" applyFill="1" applyBorder="1" applyAlignment="1">
      <alignment horizontal="left" wrapText="1"/>
    </xf>
    <xf numFmtId="14" fontId="0" fillId="6" borderId="12" xfId="0" applyNumberFormat="1" applyFill="1" applyBorder="1" applyAlignment="1">
      <alignment horizontal="center"/>
    </xf>
    <xf numFmtId="0" fontId="15" fillId="6" borderId="12" xfId="0" applyFont="1" applyFill="1" applyBorder="1" applyAlignment="1">
      <alignment horizontal="left"/>
    </xf>
    <xf numFmtId="14" fontId="5" fillId="0" borderId="12" xfId="0" applyNumberFormat="1" applyFont="1" applyBorder="1" applyAlignment="1">
      <alignment horizontal="center"/>
    </xf>
    <xf numFmtId="0" fontId="23" fillId="0" borderId="0" xfId="0" applyFont="1" applyAlignment="1">
      <alignment horizontal="center"/>
    </xf>
    <xf numFmtId="0" fontId="13" fillId="6" borderId="12" xfId="0" applyFont="1" applyFill="1" applyBorder="1"/>
    <xf numFmtId="0" fontId="5" fillId="6" borderId="12" xfId="2" applyNumberFormat="1" applyFont="1" applyFill="1" applyBorder="1" applyAlignment="1">
      <alignment horizontal="left"/>
    </xf>
    <xf numFmtId="14" fontId="0" fillId="3" borderId="12" xfId="2" applyNumberFormat="1" applyFont="1" applyFill="1" applyBorder="1" applyAlignment="1">
      <alignment horizontal="center"/>
    </xf>
    <xf numFmtId="0" fontId="15" fillId="6" borderId="12" xfId="0" applyFont="1" applyFill="1" applyBorder="1"/>
    <xf numFmtId="0" fontId="28" fillId="5" borderId="12" xfId="1" applyFont="1" applyFill="1" applyBorder="1" applyAlignment="1">
      <alignment horizontal="left" wrapText="1"/>
    </xf>
    <xf numFmtId="0" fontId="21" fillId="0" borderId="0" xfId="0" applyFont="1" applyBorder="1" applyAlignment="1">
      <alignment horizontal="left"/>
    </xf>
    <xf numFmtId="0" fontId="21" fillId="6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23" fillId="6" borderId="12" xfId="0" applyFont="1" applyFill="1" applyBorder="1" applyAlignment="1">
      <alignment horizontal="center" vertical="center"/>
    </xf>
    <xf numFmtId="0" fontId="5" fillId="12" borderId="12" xfId="0" applyFont="1" applyFill="1" applyBorder="1"/>
    <xf numFmtId="0" fontId="5" fillId="0" borderId="0" xfId="0" applyFont="1" applyAlignment="1">
      <alignment horizontal="center"/>
    </xf>
    <xf numFmtId="0" fontId="5" fillId="7" borderId="12" xfId="0" applyFont="1" applyFill="1" applyBorder="1" applyAlignment="1">
      <alignment horizontal="center"/>
    </xf>
    <xf numFmtId="0" fontId="5" fillId="6" borderId="14" xfId="0" applyFont="1" applyFill="1" applyBorder="1" applyAlignment="1">
      <alignment horizontal="center"/>
    </xf>
    <xf numFmtId="0" fontId="5" fillId="9" borderId="12" xfId="0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  <xf numFmtId="0" fontId="0" fillId="9" borderId="14" xfId="0" applyFill="1" applyBorder="1" applyAlignment="1">
      <alignment horizontal="center"/>
    </xf>
    <xf numFmtId="0" fontId="6" fillId="20" borderId="12" xfId="1" applyFont="1" applyFill="1" applyBorder="1" applyAlignment="1">
      <alignment horizontal="left" wrapText="1"/>
    </xf>
    <xf numFmtId="0" fontId="19" fillId="6" borderId="0" xfId="0" applyFont="1" applyFill="1"/>
    <xf numFmtId="0" fontId="0" fillId="6" borderId="12" xfId="0" applyFill="1" applyBorder="1" applyAlignment="1">
      <alignment horizontal="center"/>
    </xf>
    <xf numFmtId="0" fontId="5" fillId="6" borderId="14" xfId="0" applyFont="1" applyFill="1" applyBorder="1" applyAlignment="1">
      <alignment horizontal="left"/>
    </xf>
    <xf numFmtId="0" fontId="5" fillId="6" borderId="14" xfId="0" applyFont="1" applyFill="1" applyBorder="1"/>
    <xf numFmtId="0" fontId="6" fillId="5" borderId="0" xfId="1" applyFont="1" applyFill="1" applyBorder="1" applyAlignment="1">
      <alignment horizontal="left" wrapText="1"/>
    </xf>
    <xf numFmtId="14" fontId="9" fillId="6" borderId="0" xfId="0" applyNumberFormat="1" applyFont="1" applyFill="1" applyBorder="1"/>
    <xf numFmtId="14" fontId="9" fillId="6" borderId="0" xfId="0" applyNumberFormat="1" applyFont="1" applyFill="1" applyBorder="1" applyAlignment="1">
      <alignment horizontal="center"/>
    </xf>
    <xf numFmtId="44" fontId="23" fillId="6" borderId="0" xfId="2" applyFont="1" applyFill="1" applyBorder="1" applyAlignment="1"/>
    <xf numFmtId="44" fontId="0" fillId="0" borderId="12" xfId="2" applyFont="1" applyFill="1" applyBorder="1"/>
    <xf numFmtId="0" fontId="5" fillId="6" borderId="0" xfId="0" applyFont="1" applyFill="1" applyBorder="1" applyAlignment="1">
      <alignment horizontal="center"/>
    </xf>
    <xf numFmtId="0" fontId="19" fillId="0" borderId="0" xfId="0" applyFont="1" applyBorder="1" applyAlignment="1">
      <alignment horizontal="left"/>
    </xf>
    <xf numFmtId="0" fontId="19" fillId="0" borderId="0" xfId="0" applyFont="1" applyBorder="1" applyAlignment="1">
      <alignment horizontal="center"/>
    </xf>
    <xf numFmtId="0" fontId="19" fillId="0" borderId="0" xfId="0" applyFont="1" applyFill="1" applyBorder="1"/>
    <xf numFmtId="0" fontId="19" fillId="13" borderId="0" xfId="0" applyFont="1" applyFill="1"/>
    <xf numFmtId="0" fontId="23" fillId="6" borderId="12" xfId="14" applyFont="1" applyFill="1" applyBorder="1"/>
    <xf numFmtId="0" fontId="0" fillId="6" borderId="0" xfId="0" applyFill="1" applyAlignment="1">
      <alignment horizontal="center"/>
    </xf>
    <xf numFmtId="0" fontId="13" fillId="0" borderId="1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6" borderId="12" xfId="0" applyFont="1" applyFill="1" applyBorder="1" applyAlignment="1"/>
    <xf numFmtId="44" fontId="5" fillId="6" borderId="12" xfId="2" applyFont="1" applyFill="1" applyBorder="1" applyAlignment="1"/>
    <xf numFmtId="0" fontId="5" fillId="2" borderId="12" xfId="0" applyFont="1" applyFill="1" applyBorder="1"/>
    <xf numFmtId="0" fontId="0" fillId="15" borderId="12" xfId="0" applyFont="1" applyFill="1" applyBorder="1"/>
    <xf numFmtId="0" fontId="0" fillId="6" borderId="12" xfId="0" applyFont="1" applyFill="1" applyBorder="1"/>
    <xf numFmtId="14" fontId="25" fillId="6" borderId="12" xfId="0" applyNumberFormat="1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/>
    </xf>
    <xf numFmtId="0" fontId="20" fillId="0" borderId="0" xfId="0" applyFont="1" applyBorder="1" applyAlignment="1">
      <alignment horizontal="center"/>
    </xf>
    <xf numFmtId="0" fontId="20" fillId="0" borderId="0" xfId="0" applyFont="1" applyBorder="1"/>
    <xf numFmtId="0" fontId="20" fillId="0" borderId="12" xfId="0" applyFont="1" applyBorder="1" applyAlignment="1">
      <alignment horizontal="left"/>
    </xf>
    <xf numFmtId="0" fontId="20" fillId="0" borderId="12" xfId="0" applyFont="1" applyBorder="1" applyAlignment="1">
      <alignment horizontal="center"/>
    </xf>
    <xf numFmtId="0" fontId="19" fillId="0" borderId="0" xfId="0" applyFont="1" applyAlignment="1">
      <alignment horizontal="center"/>
    </xf>
    <xf numFmtId="14" fontId="0" fillId="0" borderId="12" xfId="0" applyNumberFormat="1" applyFill="1" applyBorder="1" applyAlignment="1">
      <alignment horizontal="center"/>
    </xf>
    <xf numFmtId="14" fontId="25" fillId="22" borderId="12" xfId="0" applyNumberFormat="1" applyFont="1" applyFill="1" applyBorder="1" applyAlignment="1">
      <alignment horizontal="center" vertical="center" wrapText="1"/>
    </xf>
    <xf numFmtId="14" fontId="5" fillId="0" borderId="12" xfId="0" applyNumberFormat="1" applyFont="1" applyFill="1" applyBorder="1" applyAlignment="1">
      <alignment horizontal="center"/>
    </xf>
    <xf numFmtId="14" fontId="30" fillId="6" borderId="12" xfId="0" applyNumberFormat="1" applyFont="1" applyFill="1" applyBorder="1" applyAlignment="1">
      <alignment horizontal="center" vertical="center" wrapText="1"/>
    </xf>
    <xf numFmtId="0" fontId="19" fillId="0" borderId="12" xfId="0" applyFont="1" applyFill="1" applyBorder="1"/>
    <xf numFmtId="164" fontId="21" fillId="6" borderId="12" xfId="0" applyNumberFormat="1" applyFont="1" applyFill="1" applyBorder="1" applyAlignment="1">
      <alignment horizontal="center"/>
    </xf>
    <xf numFmtId="0" fontId="25" fillId="6" borderId="0" xfId="0" applyFont="1" applyFill="1" applyBorder="1" applyAlignment="1">
      <alignment vertical="center" wrapText="1"/>
    </xf>
    <xf numFmtId="0" fontId="0" fillId="0" borderId="12" xfId="0" applyFill="1" applyBorder="1"/>
    <xf numFmtId="0" fontId="25" fillId="0" borderId="12" xfId="0" applyFont="1" applyBorder="1" applyAlignment="1">
      <alignment horizontal="center" vertical="center" wrapText="1"/>
    </xf>
    <xf numFmtId="0" fontId="45" fillId="0" borderId="12" xfId="0" applyFont="1" applyBorder="1" applyAlignment="1">
      <alignment horizontal="left"/>
    </xf>
    <xf numFmtId="0" fontId="28" fillId="0" borderId="12" xfId="1" applyFont="1" applyFill="1" applyBorder="1" applyAlignment="1">
      <alignment horizontal="left" wrapText="1"/>
    </xf>
    <xf numFmtId="0" fontId="23" fillId="6" borderId="12" xfId="0" applyFont="1" applyFill="1" applyBorder="1" applyAlignment="1"/>
    <xf numFmtId="0" fontId="23" fillId="0" borderId="0" xfId="0" applyFont="1" applyAlignment="1">
      <alignment horizontal="left"/>
    </xf>
    <xf numFmtId="0" fontId="19" fillId="0" borderId="13" xfId="0" applyFont="1" applyBorder="1" applyAlignment="1"/>
    <xf numFmtId="0" fontId="23" fillId="6" borderId="1" xfId="0" applyFont="1" applyFill="1" applyBorder="1" applyAlignment="1"/>
    <xf numFmtId="0" fontId="23" fillId="0" borderId="12" xfId="0" applyFont="1" applyBorder="1" applyAlignment="1"/>
    <xf numFmtId="0" fontId="23" fillId="6" borderId="3" xfId="0" applyFont="1" applyFill="1" applyBorder="1" applyAlignment="1"/>
    <xf numFmtId="0" fontId="32" fillId="16" borderId="0" xfId="0" applyFont="1" applyFill="1" applyAlignment="1"/>
    <xf numFmtId="0" fontId="23" fillId="16" borderId="12" xfId="10" applyFont="1" applyFill="1" applyBorder="1" applyAlignment="1"/>
    <xf numFmtId="44" fontId="23" fillId="6" borderId="12" xfId="2" applyFont="1" applyFill="1" applyBorder="1" applyAlignment="1">
      <alignment horizontal="left"/>
    </xf>
    <xf numFmtId="8" fontId="23" fillId="6" borderId="12" xfId="2" applyNumberFormat="1" applyFont="1" applyFill="1" applyBorder="1" applyAlignment="1">
      <alignment horizontal="left"/>
    </xf>
    <xf numFmtId="44" fontId="23" fillId="0" borderId="12" xfId="2" applyFont="1" applyFill="1" applyBorder="1" applyAlignment="1">
      <alignment horizontal="left"/>
    </xf>
    <xf numFmtId="0" fontId="23" fillId="0" borderId="12" xfId="0" applyFont="1" applyBorder="1" applyAlignment="1">
      <alignment horizontal="left"/>
    </xf>
    <xf numFmtId="0" fontId="29" fillId="6" borderId="12" xfId="0" applyFont="1" applyFill="1" applyBorder="1" applyAlignment="1">
      <alignment vertical="center" wrapText="1"/>
    </xf>
    <xf numFmtId="0" fontId="29" fillId="0" borderId="12" xfId="0" applyFont="1" applyBorder="1" applyAlignment="1">
      <alignment vertical="center" wrapText="1"/>
    </xf>
    <xf numFmtId="44" fontId="29" fillId="0" borderId="12" xfId="2" applyFont="1" applyFill="1" applyBorder="1" applyAlignment="1">
      <alignment horizontal="left"/>
    </xf>
    <xf numFmtId="0" fontId="43" fillId="0" borderId="12" xfId="0" applyFont="1" applyBorder="1"/>
    <xf numFmtId="14" fontId="23" fillId="6" borderId="12" xfId="0" applyNumberFormat="1" applyFont="1" applyFill="1" applyBorder="1" applyAlignment="1">
      <alignment horizontal="left"/>
    </xf>
    <xf numFmtId="0" fontId="23" fillId="6" borderId="0" xfId="0" applyFont="1" applyFill="1" applyBorder="1" applyAlignment="1"/>
    <xf numFmtId="165" fontId="5" fillId="0" borderId="12" xfId="2" applyNumberFormat="1" applyFont="1" applyFill="1" applyBorder="1" applyAlignment="1">
      <alignment horizontal="left"/>
    </xf>
    <xf numFmtId="165" fontId="0" fillId="0" borderId="0" xfId="2" applyNumberFormat="1" applyFont="1" applyFill="1" applyAlignment="1">
      <alignment horizontal="left"/>
    </xf>
    <xf numFmtId="165" fontId="5" fillId="6" borderId="12" xfId="2" applyNumberFormat="1" applyFont="1" applyFill="1" applyBorder="1" applyAlignment="1">
      <alignment horizontal="left"/>
    </xf>
    <xf numFmtId="49" fontId="21" fillId="0" borderId="12" xfId="0" applyNumberFormat="1" applyFont="1" applyBorder="1" applyAlignment="1">
      <alignment horizontal="left"/>
    </xf>
    <xf numFmtId="0" fontId="41" fillId="0" borderId="12" xfId="0" applyFont="1" applyBorder="1"/>
    <xf numFmtId="0" fontId="21" fillId="0" borderId="12" xfId="0" applyFont="1" applyFill="1" applyBorder="1" applyAlignment="1">
      <alignment horizontal="center"/>
    </xf>
    <xf numFmtId="0" fontId="21" fillId="0" borderId="12" xfId="0" applyFont="1" applyBorder="1"/>
    <xf numFmtId="0" fontId="21" fillId="6" borderId="12" xfId="0" applyFont="1" applyFill="1" applyBorder="1" applyAlignment="1">
      <alignment horizontal="left"/>
    </xf>
    <xf numFmtId="0" fontId="21" fillId="19" borderId="12" xfId="0" applyFont="1" applyFill="1" applyBorder="1" applyAlignment="1">
      <alignment horizontal="left"/>
    </xf>
    <xf numFmtId="0" fontId="21" fillId="19" borderId="12" xfId="0" applyFont="1" applyFill="1" applyBorder="1" applyAlignment="1">
      <alignment wrapText="1"/>
    </xf>
    <xf numFmtId="14" fontId="21" fillId="0" borderId="12" xfId="0" applyNumberFormat="1" applyFont="1" applyFill="1" applyBorder="1" applyAlignment="1">
      <alignment horizontal="center"/>
    </xf>
    <xf numFmtId="164" fontId="21" fillId="0" borderId="12" xfId="0" applyNumberFormat="1" applyFont="1" applyFill="1" applyBorder="1" applyAlignment="1">
      <alignment horizontal="center"/>
    </xf>
    <xf numFmtId="49" fontId="21" fillId="6" borderId="12" xfId="0" applyNumberFormat="1" applyFont="1" applyFill="1" applyBorder="1" applyAlignment="1">
      <alignment horizontal="left"/>
    </xf>
    <xf numFmtId="0" fontId="19" fillId="0" borderId="0" xfId="0" applyFont="1" applyAlignment="1"/>
    <xf numFmtId="0" fontId="47" fillId="0" borderId="12" xfId="0" applyFont="1" applyBorder="1" applyAlignment="1">
      <alignment horizontal="center"/>
    </xf>
    <xf numFmtId="14" fontId="48" fillId="6" borderId="12" xfId="0" applyNumberFormat="1" applyFont="1" applyFill="1" applyBorder="1" applyAlignment="1">
      <alignment horizontal="center"/>
    </xf>
    <xf numFmtId="0" fontId="48" fillId="6" borderId="12" xfId="0" applyFont="1" applyFill="1" applyBorder="1" applyAlignment="1">
      <alignment horizontal="center"/>
    </xf>
    <xf numFmtId="0" fontId="48" fillId="0" borderId="12" xfId="0" applyFont="1" applyBorder="1" applyAlignment="1">
      <alignment horizontal="center"/>
    </xf>
    <xf numFmtId="14" fontId="48" fillId="6" borderId="12" xfId="9" applyNumberFormat="1" applyFont="1" applyFill="1" applyBorder="1" applyAlignment="1">
      <alignment horizontal="center"/>
    </xf>
    <xf numFmtId="0" fontId="49" fillId="0" borderId="0" xfId="0" applyFont="1" applyAlignment="1">
      <alignment horizontal="center"/>
    </xf>
    <xf numFmtId="164" fontId="23" fillId="4" borderId="12" xfId="0" applyNumberFormat="1" applyFont="1" applyFill="1" applyBorder="1" applyAlignment="1">
      <alignment horizontal="center"/>
    </xf>
    <xf numFmtId="0" fontId="5" fillId="15" borderId="12" xfId="0" applyFont="1" applyFill="1" applyBorder="1" applyAlignment="1">
      <alignment horizontal="left"/>
    </xf>
    <xf numFmtId="14" fontId="0" fillId="4" borderId="12" xfId="0" applyNumberFormat="1" applyFill="1" applyBorder="1" applyAlignment="1">
      <alignment horizontal="center"/>
    </xf>
    <xf numFmtId="0" fontId="51" fillId="0" borderId="0" xfId="0" applyFont="1"/>
    <xf numFmtId="0" fontId="51" fillId="6" borderId="12" xfId="0" applyFont="1" applyFill="1" applyBorder="1"/>
    <xf numFmtId="0" fontId="51" fillId="5" borderId="12" xfId="1" applyFont="1" applyFill="1" applyBorder="1" applyAlignment="1">
      <alignment horizontal="left" wrapText="1"/>
    </xf>
    <xf numFmtId="0" fontId="51" fillId="0" borderId="12" xfId="0" applyFont="1" applyBorder="1"/>
    <xf numFmtId="0" fontId="19" fillId="0" borderId="1" xfId="0" applyFont="1" applyBorder="1" applyAlignment="1">
      <alignment horizontal="center"/>
    </xf>
    <xf numFmtId="0" fontId="52" fillId="0" borderId="1" xfId="0" applyFont="1" applyFill="1" applyBorder="1"/>
    <xf numFmtId="0" fontId="50" fillId="0" borderId="0" xfId="0" applyFont="1"/>
    <xf numFmtId="0" fontId="20" fillId="0" borderId="0" xfId="0" applyFont="1" applyAlignment="1">
      <alignment horizontal="center"/>
    </xf>
    <xf numFmtId="0" fontId="13" fillId="13" borderId="0" xfId="0" applyFont="1" applyFill="1" applyAlignment="1">
      <alignment horizontal="left"/>
    </xf>
    <xf numFmtId="0" fontId="13" fillId="13" borderId="12" xfId="0" applyFont="1" applyFill="1" applyBorder="1"/>
    <xf numFmtId="0" fontId="56" fillId="6" borderId="12" xfId="0" applyFont="1" applyFill="1" applyBorder="1" applyAlignment="1"/>
    <xf numFmtId="14" fontId="56" fillId="6" borderId="12" xfId="0" applyNumberFormat="1" applyFont="1" applyFill="1" applyBorder="1" applyAlignment="1"/>
    <xf numFmtId="0" fontId="56" fillId="6" borderId="12" xfId="9" applyFont="1" applyFill="1" applyBorder="1" applyAlignment="1"/>
    <xf numFmtId="0" fontId="53" fillId="0" borderId="0" xfId="0" applyFont="1" applyBorder="1" applyAlignment="1">
      <alignment horizontal="center"/>
    </xf>
    <xf numFmtId="0" fontId="53" fillId="0" borderId="12" xfId="0" applyFont="1" applyBorder="1" applyAlignment="1">
      <alignment horizontal="center"/>
    </xf>
    <xf numFmtId="0" fontId="6" fillId="5" borderId="12" xfId="1" applyFont="1" applyFill="1" applyBorder="1" applyAlignment="1">
      <alignment horizontal="center" vertical="center" wrapText="1"/>
    </xf>
    <xf numFmtId="14" fontId="24" fillId="0" borderId="12" xfId="0" applyNumberFormat="1" applyFont="1" applyBorder="1" applyAlignment="1">
      <alignment horizontal="center"/>
    </xf>
    <xf numFmtId="0" fontId="13" fillId="0" borderId="12" xfId="0" applyFont="1" applyBorder="1"/>
    <xf numFmtId="0" fontId="36" fillId="6" borderId="0" xfId="0" applyFont="1" applyFill="1"/>
    <xf numFmtId="164" fontId="23" fillId="6" borderId="0" xfId="0" applyNumberFormat="1" applyFont="1" applyFill="1" applyBorder="1" applyAlignment="1">
      <alignment horizontal="center"/>
    </xf>
    <xf numFmtId="14" fontId="30" fillId="6" borderId="0" xfId="0" applyNumberFormat="1" applyFont="1" applyFill="1" applyBorder="1" applyAlignment="1">
      <alignment horizontal="center" vertical="center" wrapText="1"/>
    </xf>
    <xf numFmtId="0" fontId="58" fillId="6" borderId="12" xfId="0" applyFont="1" applyFill="1" applyBorder="1" applyAlignment="1"/>
    <xf numFmtId="0" fontId="21" fillId="19" borderId="12" xfId="0" applyFont="1" applyFill="1" applyBorder="1" applyAlignment="1">
      <alignment horizontal="left" vertical="center" wrapText="1"/>
    </xf>
    <xf numFmtId="0" fontId="59" fillId="6" borderId="12" xfId="0" applyFont="1" applyFill="1" applyBorder="1" applyAlignment="1">
      <alignment horizontal="left" vertical="center" wrapText="1"/>
    </xf>
    <xf numFmtId="0" fontId="0" fillId="6" borderId="18" xfId="0" applyFill="1" applyBorder="1"/>
    <xf numFmtId="14" fontId="0" fillId="6" borderId="18" xfId="0" applyNumberFormat="1" applyFill="1" applyBorder="1" applyAlignment="1">
      <alignment horizontal="center"/>
    </xf>
    <xf numFmtId="44" fontId="0" fillId="6" borderId="18" xfId="2" applyFont="1" applyFill="1" applyBorder="1"/>
    <xf numFmtId="0" fontId="21" fillId="6" borderId="12" xfId="14" applyFont="1" applyFill="1" applyBorder="1"/>
    <xf numFmtId="0" fontId="21" fillId="6" borderId="12" xfId="0" applyFont="1" applyFill="1" applyBorder="1" applyAlignment="1">
      <alignment horizontal="center"/>
    </xf>
    <xf numFmtId="0" fontId="21" fillId="6" borderId="0" xfId="0" applyFont="1" applyFill="1"/>
    <xf numFmtId="0" fontId="21" fillId="6" borderId="12" xfId="0" applyFont="1" applyFill="1" applyBorder="1" applyAlignment="1"/>
    <xf numFmtId="14" fontId="21" fillId="6" borderId="12" xfId="0" applyNumberFormat="1" applyFont="1" applyFill="1" applyBorder="1" applyAlignment="1">
      <alignment horizontal="center"/>
    </xf>
    <xf numFmtId="165" fontId="0" fillId="0" borderId="12" xfId="2" applyNumberFormat="1" applyFont="1" applyFill="1" applyBorder="1" applyAlignment="1">
      <alignment horizontal="left"/>
    </xf>
    <xf numFmtId="0" fontId="13" fillId="0" borderId="12" xfId="0" applyFont="1" applyBorder="1" applyAlignment="1">
      <alignment horizontal="left"/>
    </xf>
    <xf numFmtId="0" fontId="51" fillId="0" borderId="12" xfId="0" applyFont="1" applyFill="1" applyBorder="1"/>
    <xf numFmtId="0" fontId="25" fillId="0" borderId="12" xfId="0" applyFont="1" applyBorder="1" applyAlignment="1">
      <alignment vertical="center" wrapText="1"/>
    </xf>
    <xf numFmtId="0" fontId="51" fillId="6" borderId="12" xfId="0" applyFont="1" applyFill="1" applyBorder="1" applyAlignment="1">
      <alignment horizontal="left"/>
    </xf>
    <xf numFmtId="0" fontId="5" fillId="15" borderId="12" xfId="0" applyFont="1" applyFill="1" applyBorder="1"/>
    <xf numFmtId="0" fontId="5" fillId="6" borderId="0" xfId="0" applyFont="1" applyFill="1" applyAlignment="1">
      <alignment horizontal="center"/>
    </xf>
    <xf numFmtId="14" fontId="41" fillId="6" borderId="10" xfId="0" applyNumberFormat="1" applyFont="1" applyFill="1" applyBorder="1" applyAlignment="1">
      <alignment horizontal="center" vertical="center" wrapText="1"/>
    </xf>
    <xf numFmtId="14" fontId="24" fillId="6" borderId="12" xfId="0" applyNumberFormat="1" applyFont="1" applyFill="1" applyBorder="1" applyAlignment="1">
      <alignment horizontal="center"/>
    </xf>
    <xf numFmtId="0" fontId="21" fillId="6" borderId="23" xfId="0" applyFont="1" applyFill="1" applyBorder="1" applyAlignment="1">
      <alignment horizontal="left"/>
    </xf>
    <xf numFmtId="0" fontId="21" fillId="0" borderId="12" xfId="0" applyFont="1" applyBorder="1" applyAlignment="1">
      <alignment horizontal="center"/>
    </xf>
    <xf numFmtId="14" fontId="41" fillId="6" borderId="0" xfId="0" applyNumberFormat="1" applyFont="1" applyFill="1" applyBorder="1" applyAlignment="1">
      <alignment horizontal="center" vertical="center" wrapText="1"/>
    </xf>
    <xf numFmtId="0" fontId="21" fillId="6" borderId="12" xfId="14" applyFont="1" applyFill="1" applyBorder="1" applyAlignment="1">
      <alignment horizontal="center"/>
    </xf>
    <xf numFmtId="0" fontId="35" fillId="6" borderId="12" xfId="0" applyFont="1" applyFill="1" applyBorder="1" applyAlignment="1">
      <alignment horizontal="left"/>
    </xf>
    <xf numFmtId="0" fontId="5" fillId="0" borderId="23" xfId="0" applyFont="1" applyFill="1" applyBorder="1"/>
    <xf numFmtId="0" fontId="5" fillId="0" borderId="12" xfId="0" applyFont="1" applyFill="1" applyBorder="1" applyAlignment="1"/>
    <xf numFmtId="14" fontId="21" fillId="4" borderId="12" xfId="0" applyNumberFormat="1" applyFont="1" applyFill="1" applyBorder="1" applyAlignment="1">
      <alignment horizontal="center"/>
    </xf>
    <xf numFmtId="0" fontId="60" fillId="6" borderId="12" xfId="14" applyFont="1" applyFill="1" applyBorder="1" applyAlignment="1"/>
    <xf numFmtId="0" fontId="60" fillId="6" borderId="12" xfId="0" applyFont="1" applyFill="1" applyBorder="1" applyAlignment="1"/>
    <xf numFmtId="0" fontId="21" fillId="0" borderId="12" xfId="0" applyFont="1" applyBorder="1" applyAlignment="1"/>
    <xf numFmtId="0" fontId="60" fillId="0" borderId="12" xfId="14" applyFont="1" applyFill="1" applyBorder="1" applyAlignment="1"/>
    <xf numFmtId="0" fontId="23" fillId="6" borderId="1" xfId="0" applyFont="1" applyFill="1" applyBorder="1" applyAlignment="1">
      <alignment horizontal="left"/>
    </xf>
    <xf numFmtId="14" fontId="25" fillId="6" borderId="0" xfId="0" applyNumberFormat="1" applyFont="1" applyFill="1" applyAlignment="1">
      <alignment horizontal="center" vertical="center" wrapText="1"/>
    </xf>
    <xf numFmtId="0" fontId="15" fillId="0" borderId="12" xfId="0" applyFont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14" fontId="30" fillId="6" borderId="10" xfId="0" applyNumberFormat="1" applyFont="1" applyFill="1" applyBorder="1" applyAlignment="1">
      <alignment horizontal="center" vertical="center" wrapText="1"/>
    </xf>
    <xf numFmtId="0" fontId="62" fillId="6" borderId="12" xfId="0" applyFont="1" applyFill="1" applyBorder="1" applyAlignment="1"/>
    <xf numFmtId="0" fontId="23" fillId="0" borderId="12" xfId="14" applyFont="1" applyFill="1" applyBorder="1" applyAlignment="1">
      <alignment horizontal="left"/>
    </xf>
    <xf numFmtId="0" fontId="23" fillId="6" borderId="12" xfId="1" applyFont="1" applyFill="1" applyBorder="1" applyAlignment="1">
      <alignment horizontal="left" wrapText="1"/>
    </xf>
    <xf numFmtId="0" fontId="23" fillId="6" borderId="12" xfId="14" applyFont="1" applyFill="1" applyBorder="1" applyAlignment="1">
      <alignment horizontal="left"/>
    </xf>
    <xf numFmtId="0" fontId="23" fillId="6" borderId="24" xfId="0" applyFont="1" applyFill="1" applyBorder="1" applyAlignment="1">
      <alignment horizontal="left" wrapText="1"/>
    </xf>
    <xf numFmtId="0" fontId="30" fillId="0" borderId="12" xfId="0" applyFont="1" applyBorder="1" applyAlignment="1">
      <alignment horizontal="left" vertical="center" wrapText="1"/>
    </xf>
    <xf numFmtId="0" fontId="23" fillId="6" borderId="3" xfId="0" applyFont="1" applyFill="1" applyBorder="1" applyAlignment="1">
      <alignment horizontal="left"/>
    </xf>
    <xf numFmtId="0" fontId="23" fillId="6" borderId="3" xfId="0" applyFont="1" applyFill="1" applyBorder="1"/>
    <xf numFmtId="0" fontId="32" fillId="0" borderId="12" xfId="0" applyFont="1" applyBorder="1"/>
    <xf numFmtId="0" fontId="19" fillId="6" borderId="12" xfId="0" applyFont="1" applyFill="1" applyBorder="1"/>
    <xf numFmtId="0" fontId="63" fillId="0" borderId="12" xfId="0" applyFont="1" applyBorder="1"/>
    <xf numFmtId="0" fontId="19" fillId="6" borderId="12" xfId="14" applyFont="1" applyFill="1" applyBorder="1"/>
    <xf numFmtId="0" fontId="62" fillId="6" borderId="12" xfId="0" applyFont="1" applyFill="1" applyBorder="1" applyAlignment="1">
      <alignment horizontal="left"/>
    </xf>
    <xf numFmtId="0" fontId="5" fillId="15" borderId="12" xfId="0" applyFont="1" applyFill="1" applyBorder="1" applyAlignment="1">
      <alignment horizontal="center" vertical="center"/>
    </xf>
    <xf numFmtId="0" fontId="18" fillId="6" borderId="12" xfId="1" applyFont="1" applyFill="1" applyBorder="1" applyAlignment="1">
      <alignment horizontal="left" wrapText="1"/>
    </xf>
    <xf numFmtId="0" fontId="5" fillId="6" borderId="0" xfId="0" applyFont="1" applyFill="1" applyAlignment="1">
      <alignment horizontal="left"/>
    </xf>
    <xf numFmtId="0" fontId="6" fillId="5" borderId="14" xfId="1" applyFont="1" applyFill="1" applyBorder="1" applyAlignment="1">
      <alignment horizontal="left" wrapText="1"/>
    </xf>
    <xf numFmtId="0" fontId="5" fillId="15" borderId="1" xfId="0" applyFont="1" applyFill="1" applyBorder="1" applyAlignment="1"/>
    <xf numFmtId="0" fontId="5" fillId="15" borderId="1" xfId="0" applyFont="1" applyFill="1" applyBorder="1"/>
    <xf numFmtId="0" fontId="5" fillId="15" borderId="1" xfId="0" applyFont="1" applyFill="1" applyBorder="1" applyAlignment="1">
      <alignment horizontal="center"/>
    </xf>
    <xf numFmtId="44" fontId="5" fillId="15" borderId="11" xfId="2" applyFont="1" applyFill="1" applyBorder="1" applyAlignment="1">
      <alignment horizontal="left"/>
    </xf>
    <xf numFmtId="0" fontId="0" fillId="7" borderId="18" xfId="0" applyFill="1" applyBorder="1" applyAlignment="1">
      <alignment horizontal="center"/>
    </xf>
    <xf numFmtId="0" fontId="0" fillId="7" borderId="18" xfId="0" applyFill="1" applyBorder="1"/>
    <xf numFmtId="0" fontId="5" fillId="7" borderId="18" xfId="0" applyFont="1" applyFill="1" applyBorder="1"/>
    <xf numFmtId="14" fontId="0" fillId="7" borderId="18" xfId="0" applyNumberFormat="1" applyFill="1" applyBorder="1" applyAlignment="1">
      <alignment horizontal="center"/>
    </xf>
    <xf numFmtId="44" fontId="0" fillId="7" borderId="18" xfId="2" applyFont="1" applyFill="1" applyBorder="1"/>
    <xf numFmtId="14" fontId="24" fillId="0" borderId="12" xfId="0" applyNumberFormat="1" applyFont="1" applyFill="1" applyBorder="1" applyAlignment="1">
      <alignment horizontal="center"/>
    </xf>
    <xf numFmtId="14" fontId="54" fillId="0" borderId="12" xfId="0" applyNumberFormat="1" applyFont="1" applyBorder="1" applyAlignment="1">
      <alignment horizontal="center"/>
    </xf>
    <xf numFmtId="14" fontId="21" fillId="0" borderId="12" xfId="0" applyNumberFormat="1" applyFont="1" applyBorder="1" applyAlignment="1">
      <alignment horizontal="center"/>
    </xf>
    <xf numFmtId="14" fontId="54" fillId="6" borderId="12" xfId="0" applyNumberFormat="1" applyFont="1" applyFill="1" applyBorder="1" applyAlignment="1">
      <alignment horizontal="center"/>
    </xf>
    <xf numFmtId="0" fontId="54" fillId="0" borderId="0" xfId="0" applyFont="1"/>
    <xf numFmtId="0" fontId="21" fillId="0" borderId="20" xfId="0" applyFont="1" applyBorder="1"/>
    <xf numFmtId="0" fontId="54" fillId="0" borderId="0" xfId="0" applyFont="1" applyBorder="1"/>
    <xf numFmtId="14" fontId="21" fillId="0" borderId="21" xfId="0" applyNumberFormat="1" applyFont="1" applyBorder="1"/>
    <xf numFmtId="0" fontId="21" fillId="0" borderId="21" xfId="0" applyFont="1" applyBorder="1"/>
    <xf numFmtId="0" fontId="20" fillId="21" borderId="20" xfId="0" applyFont="1" applyFill="1" applyBorder="1"/>
    <xf numFmtId="0" fontId="20" fillId="0" borderId="0" xfId="0" applyFont="1" applyFill="1" applyBorder="1" applyAlignment="1">
      <alignment horizontal="center"/>
    </xf>
    <xf numFmtId="14" fontId="21" fillId="22" borderId="12" xfId="0" applyNumberFormat="1" applyFont="1" applyFill="1" applyBorder="1" applyAlignment="1">
      <alignment horizontal="center"/>
    </xf>
    <xf numFmtId="0" fontId="21" fillId="0" borderId="22" xfId="0" applyFont="1" applyBorder="1"/>
    <xf numFmtId="0" fontId="64" fillId="0" borderId="12" xfId="0" applyFont="1" applyBorder="1"/>
    <xf numFmtId="0" fontId="34" fillId="0" borderId="0" xfId="0" applyFont="1"/>
    <xf numFmtId="0" fontId="5" fillId="6" borderId="18" xfId="0" applyFont="1" applyFill="1" applyBorder="1" applyAlignment="1">
      <alignment horizontal="center"/>
    </xf>
    <xf numFmtId="14" fontId="5" fillId="6" borderId="18" xfId="0" applyNumberFormat="1" applyFont="1" applyFill="1" applyBorder="1" applyAlignment="1">
      <alignment horizontal="center"/>
    </xf>
    <xf numFmtId="44" fontId="5" fillId="6" borderId="18" xfId="2" applyFont="1" applyFill="1" applyBorder="1"/>
    <xf numFmtId="0" fontId="5" fillId="6" borderId="1" xfId="0" applyFont="1" applyFill="1" applyBorder="1" applyAlignment="1">
      <alignment horizontal="left" vertical="center"/>
    </xf>
    <xf numFmtId="0" fontId="21" fillId="6" borderId="12" xfId="0" applyFont="1" applyFill="1" applyBorder="1" applyAlignment="1">
      <alignment horizontal="left" vertical="center" wrapText="1"/>
    </xf>
    <xf numFmtId="0" fontId="36" fillId="0" borderId="14" xfId="0" applyFont="1" applyBorder="1"/>
    <xf numFmtId="0" fontId="13" fillId="0" borderId="14" xfId="0" applyFont="1" applyBorder="1"/>
    <xf numFmtId="14" fontId="36" fillId="2" borderId="12" xfId="0" applyNumberFormat="1" applyFont="1" applyFill="1" applyBorder="1" applyAlignment="1">
      <alignment horizontal="left"/>
    </xf>
    <xf numFmtId="0" fontId="32" fillId="6" borderId="12" xfId="0" applyFont="1" applyFill="1" applyBorder="1" applyAlignment="1"/>
    <xf numFmtId="0" fontId="32" fillId="6" borderId="12" xfId="0" applyFont="1" applyFill="1" applyBorder="1"/>
    <xf numFmtId="0" fontId="23" fillId="6" borderId="11" xfId="0" applyFont="1" applyFill="1" applyBorder="1"/>
    <xf numFmtId="0" fontId="21" fillId="6" borderId="11" xfId="0" applyFont="1" applyFill="1" applyBorder="1" applyAlignment="1"/>
    <xf numFmtId="44" fontId="23" fillId="6" borderId="0" xfId="2" applyFont="1" applyFill="1" applyBorder="1" applyAlignment="1">
      <alignment horizontal="left"/>
    </xf>
    <xf numFmtId="0" fontId="22" fillId="6" borderId="0" xfId="1" applyFont="1" applyFill="1" applyBorder="1" applyAlignment="1">
      <alignment horizontal="center" wrapText="1"/>
    </xf>
    <xf numFmtId="0" fontId="21" fillId="6" borderId="0" xfId="0" applyFont="1" applyFill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35" fillId="6" borderId="0" xfId="0" applyFont="1" applyFill="1" applyBorder="1" applyAlignment="1">
      <alignment horizontal="left"/>
    </xf>
    <xf numFmtId="0" fontId="23" fillId="6" borderId="0" xfId="0" applyFont="1" applyFill="1" applyBorder="1" applyAlignment="1">
      <alignment horizontal="center" vertical="center"/>
    </xf>
    <xf numFmtId="14" fontId="23" fillId="6" borderId="0" xfId="0" applyNumberFormat="1" applyFont="1" applyFill="1" applyBorder="1" applyAlignment="1">
      <alignment horizontal="center"/>
    </xf>
    <xf numFmtId="0" fontId="36" fillId="2" borderId="12" xfId="0" applyFont="1" applyFill="1" applyBorder="1" applyAlignment="1">
      <alignment horizontal="left"/>
    </xf>
    <xf numFmtId="0" fontId="32" fillId="0" borderId="12" xfId="0" applyFont="1" applyBorder="1" applyAlignment="1"/>
    <xf numFmtId="0" fontId="13" fillId="6" borderId="12" xfId="0" applyFont="1" applyFill="1" applyBorder="1" applyAlignment="1">
      <alignment horizontal="left"/>
    </xf>
    <xf numFmtId="0" fontId="0" fillId="0" borderId="10" xfId="0" applyBorder="1"/>
    <xf numFmtId="0" fontId="50" fillId="0" borderId="12" xfId="0" applyFont="1" applyBorder="1"/>
    <xf numFmtId="0" fontId="55" fillId="0" borderId="12" xfId="0" applyFont="1" applyBorder="1"/>
    <xf numFmtId="0" fontId="13" fillId="0" borderId="12" xfId="0" applyFont="1" applyBorder="1" applyAlignment="1">
      <alignment horizontal="center"/>
    </xf>
    <xf numFmtId="165" fontId="13" fillId="0" borderId="12" xfId="2" applyNumberFormat="1" applyFont="1" applyFill="1" applyBorder="1" applyAlignment="1">
      <alignment horizontal="left"/>
    </xf>
    <xf numFmtId="0" fontId="13" fillId="0" borderId="12" xfId="0" applyFont="1" applyFill="1" applyBorder="1" applyAlignment="1">
      <alignment horizontal="center" wrapText="1"/>
    </xf>
    <xf numFmtId="0" fontId="51" fillId="0" borderId="12" xfId="0" applyFont="1" applyBorder="1" applyAlignment="1">
      <alignment vertical="center" wrapText="1"/>
    </xf>
    <xf numFmtId="165" fontId="0" fillId="6" borderId="12" xfId="0" applyNumberFormat="1" applyFill="1" applyBorder="1" applyAlignment="1">
      <alignment horizontal="left"/>
    </xf>
    <xf numFmtId="0" fontId="13" fillId="13" borderId="12" xfId="0" applyFont="1" applyFill="1" applyBorder="1" applyAlignment="1">
      <alignment horizontal="left"/>
    </xf>
    <xf numFmtId="0" fontId="0" fillId="13" borderId="12" xfId="0" applyFill="1" applyBorder="1"/>
    <xf numFmtId="0" fontId="0" fillId="2" borderId="12" xfId="0" applyFont="1" applyFill="1" applyBorder="1"/>
    <xf numFmtId="0" fontId="5" fillId="20" borderId="12" xfId="1" applyFont="1" applyFill="1" applyBorder="1" applyAlignment="1">
      <alignment horizontal="left" wrapText="1"/>
    </xf>
    <xf numFmtId="0" fontId="65" fillId="6" borderId="14" xfId="0" applyFont="1" applyFill="1" applyBorder="1" applyAlignment="1">
      <alignment horizontal="left"/>
    </xf>
    <xf numFmtId="14" fontId="65" fillId="6" borderId="14" xfId="0" applyNumberFormat="1" applyFont="1" applyFill="1" applyBorder="1" applyAlignment="1">
      <alignment horizontal="left"/>
    </xf>
    <xf numFmtId="0" fontId="21" fillId="0" borderId="14" xfId="0" applyFont="1" applyBorder="1"/>
    <xf numFmtId="0" fontId="56" fillId="6" borderId="12" xfId="0" applyFont="1" applyFill="1" applyBorder="1" applyAlignment="1">
      <alignment horizontal="left"/>
    </xf>
    <xf numFmtId="0" fontId="23" fillId="6" borderId="23" xfId="0" applyFont="1" applyFill="1" applyBorder="1"/>
    <xf numFmtId="0" fontId="32" fillId="6" borderId="12" xfId="0" applyFont="1" applyFill="1" applyBorder="1" applyAlignment="1">
      <alignment horizontal="left"/>
    </xf>
    <xf numFmtId="0" fontId="21" fillId="0" borderId="0" xfId="0" applyFont="1" applyAlignment="1">
      <alignment horizontal="center"/>
    </xf>
    <xf numFmtId="0" fontId="20" fillId="0" borderId="12" xfId="0" applyFont="1" applyFill="1" applyBorder="1" applyAlignment="1">
      <alignment horizontal="center"/>
    </xf>
    <xf numFmtId="0" fontId="21" fillId="0" borderId="12" xfId="0" applyFont="1" applyBorder="1" applyAlignment="1">
      <alignment horizontal="center" wrapText="1"/>
    </xf>
    <xf numFmtId="0" fontId="67" fillId="0" borderId="12" xfId="0" applyFont="1" applyBorder="1" applyAlignment="1">
      <alignment horizontal="center" wrapText="1"/>
    </xf>
    <xf numFmtId="0" fontId="68" fillId="19" borderId="12" xfId="0" applyFont="1" applyFill="1" applyBorder="1" applyAlignment="1">
      <alignment horizontal="center" wrapText="1"/>
    </xf>
    <xf numFmtId="0" fontId="67" fillId="19" borderId="12" xfId="0" applyFont="1" applyFill="1" applyBorder="1" applyAlignment="1">
      <alignment horizontal="center" wrapText="1"/>
    </xf>
    <xf numFmtId="0" fontId="59" fillId="0" borderId="12" xfId="0" applyFont="1" applyBorder="1" applyAlignment="1">
      <alignment wrapText="1"/>
    </xf>
    <xf numFmtId="0" fontId="23" fillId="6" borderId="0" xfId="0" applyFont="1" applyFill="1" applyBorder="1" applyAlignment="1">
      <alignment horizontal="left"/>
    </xf>
    <xf numFmtId="0" fontId="13" fillId="6" borderId="13" xfId="0" applyFont="1" applyFill="1" applyBorder="1" applyAlignment="1">
      <alignment horizontal="left"/>
    </xf>
    <xf numFmtId="0" fontId="23" fillId="0" borderId="0" xfId="0" applyFont="1" applyBorder="1" applyAlignment="1">
      <alignment horizontal="left"/>
    </xf>
    <xf numFmtId="0" fontId="65" fillId="0" borderId="14" xfId="0" applyFont="1" applyBorder="1" applyAlignment="1">
      <alignment horizontal="left"/>
    </xf>
    <xf numFmtId="0" fontId="23" fillId="6" borderId="12" xfId="0" applyFont="1" applyFill="1" applyBorder="1" applyAlignment="1">
      <alignment horizontal="left" vertical="center"/>
    </xf>
    <xf numFmtId="0" fontId="23" fillId="6" borderId="23" xfId="0" applyFont="1" applyFill="1" applyBorder="1" applyAlignment="1">
      <alignment horizontal="left"/>
    </xf>
    <xf numFmtId="0" fontId="23" fillId="0" borderId="1" xfId="0" applyFont="1" applyBorder="1" applyAlignment="1">
      <alignment horizontal="left"/>
    </xf>
    <xf numFmtId="0" fontId="23" fillId="0" borderId="17" xfId="0" applyFont="1" applyBorder="1" applyAlignment="1">
      <alignment horizontal="left"/>
    </xf>
    <xf numFmtId="0" fontId="23" fillId="0" borderId="12" xfId="0" applyFont="1" applyFill="1" applyBorder="1" applyAlignment="1">
      <alignment horizontal="left"/>
    </xf>
    <xf numFmtId="0" fontId="59" fillId="6" borderId="12" xfId="0" applyFont="1" applyFill="1" applyBorder="1" applyAlignment="1">
      <alignment wrapText="1"/>
    </xf>
    <xf numFmtId="0" fontId="28" fillId="5" borderId="12" xfId="1" applyFont="1" applyFill="1" applyBorder="1" applyAlignment="1">
      <alignment horizontal="center" wrapText="1"/>
    </xf>
    <xf numFmtId="0" fontId="21" fillId="0" borderId="12" xfId="0" applyFont="1" applyFill="1" applyBorder="1" applyAlignment="1">
      <alignment horizontal="left"/>
    </xf>
    <xf numFmtId="0" fontId="21" fillId="5" borderId="12" xfId="1" applyFont="1" applyFill="1" applyBorder="1" applyAlignment="1">
      <alignment horizontal="left" wrapText="1"/>
    </xf>
    <xf numFmtId="0" fontId="21" fillId="0" borderId="12" xfId="1" applyFont="1" applyFill="1" applyBorder="1" applyAlignment="1">
      <alignment horizontal="center" wrapText="1"/>
    </xf>
    <xf numFmtId="49" fontId="7" fillId="6" borderId="0" xfId="0" applyNumberFormat="1" applyFont="1" applyFill="1"/>
    <xf numFmtId="0" fontId="7" fillId="6" borderId="0" xfId="0" applyFont="1" applyFill="1"/>
    <xf numFmtId="49" fontId="10" fillId="6" borderId="0" xfId="0" applyNumberFormat="1" applyFont="1" applyFill="1"/>
    <xf numFmtId="0" fontId="69" fillId="2" borderId="12" xfId="0" applyFont="1" applyFill="1" applyBorder="1" applyAlignment="1">
      <alignment horizontal="center"/>
    </xf>
    <xf numFmtId="14" fontId="21" fillId="6" borderId="0" xfId="0" applyNumberFormat="1" applyFont="1" applyFill="1" applyBorder="1" applyAlignment="1">
      <alignment horizontal="center"/>
    </xf>
    <xf numFmtId="0" fontId="21" fillId="6" borderId="0" xfId="0" applyFont="1" applyFill="1" applyBorder="1"/>
    <xf numFmtId="14" fontId="61" fillId="6" borderId="0" xfId="0" applyNumberFormat="1" applyFont="1" applyFill="1" applyBorder="1" applyAlignment="1">
      <alignment horizontal="center"/>
    </xf>
    <xf numFmtId="14" fontId="23" fillId="6" borderId="0" xfId="0" applyNumberFormat="1" applyFont="1" applyFill="1" applyBorder="1"/>
    <xf numFmtId="14" fontId="25" fillId="6" borderId="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8" fontId="23" fillId="0" borderId="12" xfId="0" applyNumberFormat="1" applyFont="1" applyBorder="1" applyAlignment="1">
      <alignment horizontal="center"/>
    </xf>
    <xf numFmtId="14" fontId="23" fillId="4" borderId="12" xfId="0" applyNumberFormat="1" applyFont="1" applyFill="1" applyBorder="1" applyAlignment="1">
      <alignment horizontal="center"/>
    </xf>
    <xf numFmtId="8" fontId="23" fillId="6" borderId="12" xfId="0" applyNumberFormat="1" applyFont="1" applyFill="1" applyBorder="1" applyAlignment="1">
      <alignment horizontal="center"/>
    </xf>
    <xf numFmtId="49" fontId="28" fillId="6" borderId="12" xfId="1" applyNumberFormat="1" applyFont="1" applyFill="1" applyBorder="1" applyAlignment="1">
      <alignment horizontal="left" wrapText="1"/>
    </xf>
    <xf numFmtId="49" fontId="28" fillId="0" borderId="12" xfId="1" applyNumberFormat="1" applyFont="1" applyFill="1" applyBorder="1" applyAlignment="1">
      <alignment horizontal="left" wrapText="1"/>
    </xf>
    <xf numFmtId="0" fontId="25" fillId="6" borderId="12" xfId="0" applyFont="1" applyFill="1" applyBorder="1" applyAlignment="1">
      <alignment horizontal="center" vertical="center" wrapText="1"/>
    </xf>
    <xf numFmtId="44" fontId="13" fillId="0" borderId="0" xfId="2" applyFont="1" applyAlignment="1">
      <alignment horizontal="center"/>
    </xf>
    <xf numFmtId="44" fontId="0" fillId="0" borderId="0" xfId="2" applyFont="1" applyAlignment="1">
      <alignment horizontal="center"/>
    </xf>
    <xf numFmtId="44" fontId="0" fillId="0" borderId="18" xfId="2" applyFont="1" applyBorder="1" applyAlignment="1">
      <alignment horizontal="center"/>
    </xf>
    <xf numFmtId="44" fontId="0" fillId="7" borderId="0" xfId="2" applyFont="1" applyFill="1" applyBorder="1" applyAlignment="1">
      <alignment horizontal="center"/>
    </xf>
    <xf numFmtId="0" fontId="70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44" fontId="0" fillId="6" borderId="1" xfId="2" applyFont="1" applyFill="1" applyBorder="1"/>
    <xf numFmtId="0" fontId="71" fillId="0" borderId="6" xfId="0" applyFont="1" applyFill="1" applyBorder="1"/>
    <xf numFmtId="0" fontId="71" fillId="0" borderId="7" xfId="0" applyFont="1" applyBorder="1"/>
    <xf numFmtId="0" fontId="71" fillId="0" borderId="7" xfId="0" applyFont="1" applyBorder="1" applyAlignment="1">
      <alignment wrapText="1"/>
    </xf>
    <xf numFmtId="0" fontId="71" fillId="0" borderId="7" xfId="0" applyFont="1" applyBorder="1" applyAlignment="1">
      <alignment horizontal="center"/>
    </xf>
    <xf numFmtId="0" fontId="71" fillId="0" borderId="7" xfId="0" applyFont="1" applyBorder="1" applyAlignment="1">
      <alignment horizontal="left"/>
    </xf>
    <xf numFmtId="0" fontId="71" fillId="0" borderId="8" xfId="0" applyFont="1" applyBorder="1"/>
    <xf numFmtId="0" fontId="71" fillId="0" borderId="9" xfId="0" applyFont="1" applyBorder="1"/>
    <xf numFmtId="0" fontId="71" fillId="0" borderId="0" xfId="0" applyFont="1"/>
    <xf numFmtId="49" fontId="72" fillId="0" borderId="12" xfId="0" applyNumberFormat="1" applyFont="1" applyBorder="1" applyAlignment="1">
      <alignment horizontal="left"/>
    </xf>
    <xf numFmtId="0" fontId="72" fillId="0" borderId="12" xfId="1" applyFont="1" applyFill="1" applyBorder="1" applyAlignment="1">
      <alignment horizontal="left" wrapText="1"/>
    </xf>
    <xf numFmtId="0" fontId="72" fillId="0" borderId="12" xfId="1" applyFont="1" applyFill="1" applyBorder="1" applyAlignment="1">
      <alignment horizontal="center" wrapText="1"/>
    </xf>
    <xf numFmtId="0" fontId="72" fillId="0" borderId="12" xfId="0" applyFont="1" applyBorder="1" applyAlignment="1">
      <alignment horizontal="center"/>
    </xf>
    <xf numFmtId="0" fontId="72" fillId="0" borderId="12" xfId="0" applyFont="1" applyBorder="1"/>
    <xf numFmtId="0" fontId="72" fillId="6" borderId="12" xfId="0" applyFont="1" applyFill="1" applyBorder="1" applyAlignment="1">
      <alignment horizontal="left"/>
    </xf>
    <xf numFmtId="0" fontId="72" fillId="0" borderId="0" xfId="0" applyFont="1"/>
    <xf numFmtId="0" fontId="72" fillId="0" borderId="12" xfId="0" applyFont="1" applyBorder="1" applyAlignment="1">
      <alignment horizontal="left"/>
    </xf>
    <xf numFmtId="0" fontId="72" fillId="2" borderId="0" xfId="0" applyFont="1" applyFill="1"/>
    <xf numFmtId="6" fontId="72" fillId="0" borderId="12" xfId="0" applyNumberFormat="1" applyFont="1" applyBorder="1"/>
    <xf numFmtId="14" fontId="72" fillId="0" borderId="12" xfId="0" applyNumberFormat="1" applyFont="1" applyFill="1" applyBorder="1" applyAlignment="1">
      <alignment horizontal="center"/>
    </xf>
    <xf numFmtId="14" fontId="72" fillId="0" borderId="12" xfId="0" applyNumberFormat="1" applyFont="1" applyBorder="1" applyAlignment="1">
      <alignment horizontal="center"/>
    </xf>
    <xf numFmtId="0" fontId="71" fillId="0" borderId="12" xfId="0" applyFont="1" applyBorder="1" applyAlignment="1">
      <alignment horizontal="left"/>
    </xf>
    <xf numFmtId="0" fontId="72" fillId="0" borderId="12" xfId="0" applyFont="1" applyFill="1" applyBorder="1" applyAlignment="1">
      <alignment horizontal="left"/>
    </xf>
    <xf numFmtId="0" fontId="72" fillId="6" borderId="12" xfId="0" applyFont="1" applyFill="1" applyBorder="1"/>
    <xf numFmtId="8" fontId="72" fillId="0" borderId="12" xfId="0" applyNumberFormat="1" applyFont="1" applyBorder="1"/>
    <xf numFmtId="14" fontId="72" fillId="0" borderId="12" xfId="0" applyNumberFormat="1" applyFont="1" applyBorder="1"/>
    <xf numFmtId="0" fontId="72" fillId="9" borderId="0" xfId="0" applyFont="1" applyFill="1"/>
    <xf numFmtId="0" fontId="23" fillId="6" borderId="14" xfId="0" applyFont="1" applyFill="1" applyBorder="1" applyAlignment="1">
      <alignment horizontal="left"/>
    </xf>
    <xf numFmtId="0" fontId="23" fillId="6" borderId="14" xfId="0" applyFont="1" applyFill="1" applyBorder="1"/>
    <xf numFmtId="14" fontId="23" fillId="6" borderId="0" xfId="0" applyNumberFormat="1" applyFont="1" applyFill="1" applyBorder="1" applyAlignment="1">
      <alignment horizontal="left"/>
    </xf>
    <xf numFmtId="0" fontId="23" fillId="23" borderId="12" xfId="0" applyFont="1" applyFill="1" applyBorder="1"/>
    <xf numFmtId="14" fontId="48" fillId="23" borderId="12" xfId="0" applyNumberFormat="1" applyFont="1" applyFill="1" applyBorder="1" applyAlignment="1">
      <alignment horizontal="center"/>
    </xf>
    <xf numFmtId="0" fontId="23" fillId="23" borderId="12" xfId="0" applyFont="1" applyFill="1" applyBorder="1" applyAlignment="1">
      <alignment horizontal="center" vertical="center"/>
    </xf>
    <xf numFmtId="0" fontId="48" fillId="23" borderId="12" xfId="0" applyFont="1" applyFill="1" applyBorder="1" applyAlignment="1">
      <alignment horizontal="center"/>
    </xf>
    <xf numFmtId="0" fontId="23" fillId="23" borderId="12" xfId="0" applyFont="1" applyFill="1" applyBorder="1" applyAlignment="1">
      <alignment horizontal="center"/>
    </xf>
    <xf numFmtId="49" fontId="23" fillId="0" borderId="0" xfId="0" applyNumberFormat="1" applyFont="1"/>
    <xf numFmtId="0" fontId="22" fillId="14" borderId="1" xfId="1" applyFont="1" applyFill="1" applyBorder="1" applyAlignment="1">
      <alignment horizontal="left" wrapText="1"/>
    </xf>
    <xf numFmtId="49" fontId="20" fillId="14" borderId="1" xfId="0" applyNumberFormat="1" applyFont="1" applyFill="1" applyBorder="1"/>
    <xf numFmtId="14" fontId="0" fillId="22" borderId="0" xfId="2" applyNumberFormat="1" applyFont="1" applyFill="1" applyBorder="1" applyAlignment="1">
      <alignment horizontal="center"/>
    </xf>
    <xf numFmtId="14" fontId="23" fillId="6" borderId="3" xfId="0" applyNumberFormat="1" applyFont="1" applyFill="1" applyBorder="1" applyAlignment="1">
      <alignment horizontal="center"/>
    </xf>
    <xf numFmtId="14" fontId="30" fillId="6" borderId="3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/>
    <xf numFmtId="0" fontId="16" fillId="0" borderId="0" xfId="0" applyFont="1" applyBorder="1"/>
    <xf numFmtId="14" fontId="0" fillId="6" borderId="0" xfId="0" applyNumberFormat="1" applyFill="1" applyBorder="1"/>
    <xf numFmtId="0" fontId="16" fillId="6" borderId="0" xfId="0" applyFont="1" applyFill="1" applyBorder="1"/>
    <xf numFmtId="14" fontId="0" fillId="6" borderId="0" xfId="2" applyNumberFormat="1" applyFont="1" applyFill="1" applyBorder="1" applyAlignment="1">
      <alignment horizontal="center"/>
    </xf>
    <xf numFmtId="0" fontId="56" fillId="6" borderId="25" xfId="0" applyFont="1" applyFill="1" applyBorder="1" applyAlignment="1"/>
    <xf numFmtId="0" fontId="19" fillId="24" borderId="12" xfId="0" applyFont="1" applyFill="1" applyBorder="1"/>
    <xf numFmtId="44" fontId="5" fillId="6" borderId="12" xfId="2" applyFont="1" applyFill="1" applyBorder="1" applyAlignment="1">
      <alignment horizontal="left"/>
    </xf>
    <xf numFmtId="44" fontId="5" fillId="6" borderId="12" xfId="2" applyFont="1" applyFill="1" applyBorder="1" applyAlignment="1">
      <alignment horizontal="center"/>
    </xf>
    <xf numFmtId="0" fontId="5" fillId="0" borderId="19" xfId="0" applyFont="1" applyBorder="1"/>
    <xf numFmtId="0" fontId="0" fillId="0" borderId="19" xfId="0" applyBorder="1"/>
    <xf numFmtId="0" fontId="74" fillId="0" borderId="0" xfId="15" applyFont="1"/>
    <xf numFmtId="0" fontId="1" fillId="0" borderId="0" xfId="15" applyBorder="1"/>
    <xf numFmtId="0" fontId="1" fillId="0" borderId="12" xfId="15" applyBorder="1"/>
    <xf numFmtId="0" fontId="1" fillId="0" borderId="11" xfId="15" applyBorder="1"/>
    <xf numFmtId="0" fontId="19" fillId="0" borderId="12" xfId="0" applyFont="1" applyFill="1" applyBorder="1" applyAlignment="1">
      <alignment horizontal="center"/>
    </xf>
    <xf numFmtId="44" fontId="19" fillId="0" borderId="12" xfId="2" applyFont="1" applyFill="1" applyBorder="1" applyAlignment="1">
      <alignment horizontal="center"/>
    </xf>
    <xf numFmtId="0" fontId="57" fillId="6" borderId="0" xfId="0" applyFont="1" applyFill="1" applyAlignment="1"/>
    <xf numFmtId="0" fontId="75" fillId="6" borderId="12" xfId="0" applyFont="1" applyFill="1" applyBorder="1"/>
    <xf numFmtId="14" fontId="46" fillId="6" borderId="12" xfId="0" applyNumberFormat="1" applyFont="1" applyFill="1" applyBorder="1" applyAlignment="1">
      <alignment horizontal="center"/>
    </xf>
    <xf numFmtId="17" fontId="0" fillId="0" borderId="1" xfId="0" applyNumberFormat="1" applyFill="1" applyBorder="1" applyAlignment="1">
      <alignment horizontal="left"/>
    </xf>
    <xf numFmtId="0" fontId="9" fillId="0" borderId="0" xfId="0" applyFont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17" fontId="0" fillId="0" borderId="1" xfId="0" applyNumberFormat="1" applyBorder="1" applyAlignment="1">
      <alignment horizontal="left"/>
    </xf>
    <xf numFmtId="0" fontId="13" fillId="0" borderId="13" xfId="0" applyFont="1" applyFill="1" applyBorder="1" applyAlignment="1">
      <alignment horizontal="left"/>
    </xf>
    <xf numFmtId="0" fontId="13" fillId="0" borderId="0" xfId="0" applyFont="1" applyFill="1" applyAlignment="1">
      <alignment horizontal="left"/>
    </xf>
    <xf numFmtId="14" fontId="0" fillId="0" borderId="1" xfId="0" applyNumberFormat="1" applyFill="1" applyBorder="1" applyAlignment="1">
      <alignment horizontal="left"/>
    </xf>
    <xf numFmtId="14" fontId="9" fillId="0" borderId="1" xfId="0" applyNumberFormat="1" applyFont="1" applyFill="1" applyBorder="1" applyAlignment="1">
      <alignment horizontal="left"/>
    </xf>
    <xf numFmtId="0" fontId="13" fillId="0" borderId="1" xfId="0" applyFont="1" applyFill="1" applyBorder="1" applyAlignment="1">
      <alignment horizontal="left"/>
    </xf>
    <xf numFmtId="0" fontId="0" fillId="6" borderId="1" xfId="0" applyFont="1" applyFill="1" applyBorder="1" applyAlignment="1">
      <alignment horizontal="left"/>
    </xf>
    <xf numFmtId="0" fontId="0" fillId="6" borderId="0" xfId="0" applyFill="1" applyAlignment="1">
      <alignment horizontal="left"/>
    </xf>
    <xf numFmtId="0" fontId="16" fillId="6" borderId="1" xfId="0" applyFont="1" applyFill="1" applyBorder="1" applyAlignment="1">
      <alignment horizontal="left"/>
    </xf>
    <xf numFmtId="0" fontId="16" fillId="6" borderId="14" xfId="0" applyFont="1" applyFill="1" applyBorder="1" applyAlignment="1">
      <alignment horizontal="left"/>
    </xf>
    <xf numFmtId="0" fontId="19" fillId="0" borderId="1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5" fillId="6" borderId="12" xfId="9" applyFont="1" applyFill="1" applyBorder="1" applyAlignment="1">
      <alignment horizontal="left"/>
    </xf>
    <xf numFmtId="0" fontId="5" fillId="15" borderId="1" xfId="0" applyFont="1" applyFill="1" applyBorder="1" applyAlignment="1">
      <alignment horizontal="left"/>
    </xf>
    <xf numFmtId="0" fontId="23" fillId="6" borderId="10" xfId="0" applyFont="1" applyFill="1" applyBorder="1" applyAlignment="1">
      <alignment horizontal="left"/>
    </xf>
    <xf numFmtId="0" fontId="48" fillId="6" borderId="12" xfId="0" applyFont="1" applyFill="1" applyBorder="1" applyAlignment="1">
      <alignment horizontal="left"/>
    </xf>
    <xf numFmtId="0" fontId="23" fillId="0" borderId="23" xfId="0" applyFont="1" applyFill="1" applyBorder="1" applyAlignment="1">
      <alignment horizontal="left"/>
    </xf>
    <xf numFmtId="0" fontId="16" fillId="6" borderId="11" xfId="0" applyFont="1" applyFill="1" applyBorder="1" applyAlignment="1">
      <alignment horizontal="left"/>
    </xf>
    <xf numFmtId="14" fontId="5" fillId="6" borderId="12" xfId="0" applyNumberFormat="1" applyFont="1" applyFill="1" applyBorder="1" applyAlignment="1">
      <alignment horizontal="left"/>
    </xf>
    <xf numFmtId="14" fontId="24" fillId="0" borderId="0" xfId="0" applyNumberFormat="1" applyFont="1" applyAlignment="1">
      <alignment horizontal="center"/>
    </xf>
    <xf numFmtId="0" fontId="5" fillId="0" borderId="12" xfId="0" applyFont="1" applyBorder="1" applyAlignment="1">
      <alignment horizontal="left" vertical="center"/>
    </xf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left"/>
    </xf>
    <xf numFmtId="0" fontId="5" fillId="6" borderId="2" xfId="0" applyFont="1" applyFill="1" applyBorder="1" applyAlignment="1">
      <alignment horizontal="left"/>
    </xf>
    <xf numFmtId="0" fontId="13" fillId="6" borderId="0" xfId="0" applyFont="1" applyFill="1" applyBorder="1" applyAlignment="1">
      <alignment horizontal="left"/>
    </xf>
    <xf numFmtId="0" fontId="13" fillId="6" borderId="3" xfId="0" applyFont="1" applyFill="1" applyBorder="1" applyAlignment="1">
      <alignment horizontal="left"/>
    </xf>
    <xf numFmtId="0" fontId="21" fillId="0" borderId="1" xfId="0" applyFont="1" applyFill="1" applyBorder="1" applyAlignment="1">
      <alignment horizontal="left"/>
    </xf>
    <xf numFmtId="0" fontId="20" fillId="0" borderId="13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25" fillId="0" borderId="12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15" borderId="0" xfId="0" applyFont="1" applyFill="1" applyBorder="1" applyAlignment="1">
      <alignment horizontal="left"/>
    </xf>
    <xf numFmtId="0" fontId="21" fillId="6" borderId="12" xfId="14" applyFont="1" applyFill="1" applyBorder="1" applyAlignment="1">
      <alignment horizontal="left"/>
    </xf>
    <xf numFmtId="0" fontId="16" fillId="0" borderId="1" xfId="0" applyFont="1" applyFill="1" applyBorder="1" applyAlignment="1">
      <alignment horizontal="left"/>
    </xf>
    <xf numFmtId="14" fontId="32" fillId="6" borderId="12" xfId="0" applyNumberFormat="1" applyFont="1" applyFill="1" applyBorder="1" applyAlignment="1">
      <alignment horizontal="left"/>
    </xf>
    <xf numFmtId="0" fontId="23" fillId="2" borderId="12" xfId="0" applyFont="1" applyFill="1" applyBorder="1"/>
    <xf numFmtId="14" fontId="48" fillId="0" borderId="12" xfId="0" applyNumberFormat="1" applyFont="1" applyBorder="1" applyAlignment="1">
      <alignment horizontal="center"/>
    </xf>
    <xf numFmtId="0" fontId="56" fillId="6" borderId="0" xfId="0" applyFont="1" applyFill="1" applyBorder="1" applyAlignment="1"/>
    <xf numFmtId="0" fontId="23" fillId="2" borderId="12" xfId="0" applyFont="1" applyFill="1" applyBorder="1" applyAlignment="1">
      <alignment horizontal="left"/>
    </xf>
    <xf numFmtId="0" fontId="5" fillId="2" borderId="0" xfId="0" applyFont="1" applyFill="1"/>
    <xf numFmtId="14" fontId="23" fillId="22" borderId="12" xfId="0" applyNumberFormat="1" applyFont="1" applyFill="1" applyBorder="1" applyAlignment="1">
      <alignment horizontal="center"/>
    </xf>
    <xf numFmtId="0" fontId="23" fillId="24" borderId="12" xfId="0" applyFont="1" applyFill="1" applyBorder="1"/>
    <xf numFmtId="0" fontId="75" fillId="0" borderId="12" xfId="0" applyFont="1" applyBorder="1"/>
    <xf numFmtId="0" fontId="5" fillId="6" borderId="10" xfId="0" applyFont="1" applyFill="1" applyBorder="1"/>
    <xf numFmtId="14" fontId="23" fillId="6" borderId="10" xfId="0" applyNumberFormat="1" applyFont="1" applyFill="1" applyBorder="1" applyAlignment="1">
      <alignment horizontal="center"/>
    </xf>
    <xf numFmtId="0" fontId="0" fillId="6" borderId="10" xfId="0" applyFont="1" applyFill="1" applyBorder="1"/>
    <xf numFmtId="0" fontId="77" fillId="0" borderId="0" xfId="0" applyFont="1" applyAlignment="1">
      <alignment horizontal="left"/>
    </xf>
    <xf numFmtId="0" fontId="13" fillId="6" borderId="0" xfId="0" applyFont="1" applyFill="1" applyBorder="1"/>
    <xf numFmtId="0" fontId="25" fillId="6" borderId="0" xfId="0" applyFont="1" applyFill="1" applyBorder="1" applyAlignment="1">
      <alignment horizontal="center" vertical="center" wrapText="1"/>
    </xf>
    <xf numFmtId="165" fontId="5" fillId="6" borderId="0" xfId="2" applyNumberFormat="1" applyFont="1" applyFill="1" applyBorder="1" applyAlignment="1">
      <alignment horizontal="left"/>
    </xf>
    <xf numFmtId="0" fontId="6" fillId="5" borderId="0" xfId="1" applyFont="1" applyFill="1" applyBorder="1" applyAlignment="1">
      <alignment horizontal="center" wrapText="1"/>
    </xf>
    <xf numFmtId="44" fontId="0" fillId="6" borderId="12" xfId="2" applyFont="1" applyFill="1" applyBorder="1" applyAlignment="1">
      <alignment horizontal="left"/>
    </xf>
    <xf numFmtId="165" fontId="0" fillId="6" borderId="12" xfId="2" applyNumberFormat="1" applyFont="1" applyFill="1" applyBorder="1" applyAlignment="1">
      <alignment horizontal="left"/>
    </xf>
    <xf numFmtId="0" fontId="51" fillId="6" borderId="0" xfId="1" applyFont="1" applyFill="1" applyBorder="1" applyAlignment="1">
      <alignment horizontal="left" wrapText="1"/>
    </xf>
    <xf numFmtId="14" fontId="24" fillId="0" borderId="0" xfId="0" applyNumberFormat="1" applyFont="1" applyFill="1" applyBorder="1" applyAlignment="1">
      <alignment horizontal="center"/>
    </xf>
    <xf numFmtId="0" fontId="6" fillId="6" borderId="0" xfId="1" applyFont="1" applyFill="1" applyBorder="1" applyAlignment="1">
      <alignment horizontal="center" wrapText="1"/>
    </xf>
    <xf numFmtId="0" fontId="0" fillId="6" borderId="0" xfId="0" applyFill="1" applyBorder="1" applyAlignment="1">
      <alignment horizontal="left"/>
    </xf>
    <xf numFmtId="0" fontId="75" fillId="6" borderId="12" xfId="1" applyFont="1" applyFill="1" applyBorder="1" applyAlignment="1">
      <alignment horizontal="left" wrapText="1"/>
    </xf>
    <xf numFmtId="165" fontId="6" fillId="6" borderId="12" xfId="2" applyNumberFormat="1" applyFont="1" applyFill="1" applyBorder="1" applyAlignment="1">
      <alignment horizontal="left" wrapText="1"/>
    </xf>
    <xf numFmtId="0" fontId="23" fillId="6" borderId="12" xfId="10" applyFont="1" applyFill="1" applyBorder="1"/>
    <xf numFmtId="0" fontId="23" fillId="5" borderId="12" xfId="1" applyFont="1" applyFill="1" applyBorder="1" applyAlignment="1">
      <alignment horizontal="left" wrapText="1"/>
    </xf>
    <xf numFmtId="0" fontId="23" fillId="5" borderId="12" xfId="1" applyFont="1" applyFill="1" applyBorder="1" applyAlignment="1">
      <alignment horizontal="left" vertical="center" wrapText="1"/>
    </xf>
    <xf numFmtId="0" fontId="28" fillId="6" borderId="0" xfId="1" applyFont="1" applyFill="1" applyBorder="1" applyAlignment="1">
      <alignment horizontal="left" wrapText="1"/>
    </xf>
    <xf numFmtId="0" fontId="19" fillId="2" borderId="12" xfId="0" applyFont="1" applyFill="1" applyBorder="1"/>
    <xf numFmtId="0" fontId="32" fillId="2" borderId="12" xfId="0" applyFont="1" applyFill="1" applyBorder="1" applyAlignment="1">
      <alignment wrapText="1"/>
    </xf>
    <xf numFmtId="0" fontId="32" fillId="2" borderId="12" xfId="0" applyFont="1" applyFill="1" applyBorder="1"/>
    <xf numFmtId="0" fontId="32" fillId="2" borderId="12" xfId="0" applyFont="1" applyFill="1" applyBorder="1" applyAlignment="1">
      <alignment horizontal="left"/>
    </xf>
    <xf numFmtId="0" fontId="73" fillId="2" borderId="12" xfId="0" applyFont="1" applyFill="1" applyBorder="1" applyAlignment="1">
      <alignment horizontal="left" wrapText="1"/>
    </xf>
    <xf numFmtId="14" fontId="32" fillId="2" borderId="12" xfId="0" applyNumberFormat="1" applyFont="1" applyFill="1" applyBorder="1" applyAlignment="1"/>
    <xf numFmtId="0" fontId="23" fillId="2" borderId="12" xfId="0" applyFont="1" applyFill="1" applyBorder="1" applyAlignment="1">
      <alignment wrapText="1"/>
    </xf>
    <xf numFmtId="0" fontId="29" fillId="2" borderId="12" xfId="0" applyFont="1" applyFill="1" applyBorder="1" applyAlignment="1">
      <alignment horizontal="left" wrapText="1"/>
    </xf>
    <xf numFmtId="0" fontId="66" fillId="2" borderId="12" xfId="0" applyFont="1" applyFill="1" applyBorder="1" applyAlignment="1">
      <alignment horizontal="left" wrapText="1"/>
    </xf>
    <xf numFmtId="14" fontId="5" fillId="22" borderId="12" xfId="0" applyNumberFormat="1" applyFont="1" applyFill="1" applyBorder="1" applyAlignment="1">
      <alignment horizontal="center"/>
    </xf>
    <xf numFmtId="14" fontId="25" fillId="0" borderId="12" xfId="0" applyNumberFormat="1" applyFont="1" applyBorder="1" applyAlignment="1">
      <alignment horizontal="center" vertical="center" wrapText="1"/>
    </xf>
    <xf numFmtId="14" fontId="23" fillId="22" borderId="0" xfId="0" applyNumberFormat="1" applyFont="1" applyFill="1" applyAlignment="1">
      <alignment horizontal="center"/>
    </xf>
    <xf numFmtId="14" fontId="23" fillId="22" borderId="0" xfId="0" applyNumberFormat="1" applyFont="1" applyFill="1" applyBorder="1" applyAlignment="1">
      <alignment horizontal="center"/>
    </xf>
    <xf numFmtId="14" fontId="48" fillId="6" borderId="14" xfId="0" applyNumberFormat="1" applyFont="1" applyFill="1" applyBorder="1" applyAlignment="1">
      <alignment horizontal="center"/>
    </xf>
    <xf numFmtId="0" fontId="51" fillId="0" borderId="0" xfId="0" applyFont="1" applyFill="1" applyBorder="1"/>
    <xf numFmtId="14" fontId="24" fillId="0" borderId="0" xfId="0" applyNumberFormat="1" applyFont="1" applyBorder="1" applyAlignment="1">
      <alignment horizontal="center"/>
    </xf>
    <xf numFmtId="14" fontId="0" fillId="0" borderId="0" xfId="0" applyNumberFormat="1" applyBorder="1" applyAlignment="1">
      <alignment horizontal="center"/>
    </xf>
    <xf numFmtId="14" fontId="25" fillId="22" borderId="0" xfId="0" applyNumberFormat="1" applyFont="1" applyFill="1" applyBorder="1" applyAlignment="1">
      <alignment horizontal="center" vertical="center" wrapText="1"/>
    </xf>
    <xf numFmtId="165" fontId="0" fillId="0" borderId="0" xfId="2" applyNumberFormat="1" applyFont="1" applyFill="1" applyBorder="1" applyAlignment="1">
      <alignment horizontal="left"/>
    </xf>
    <xf numFmtId="14" fontId="0" fillId="0" borderId="0" xfId="0" applyNumberFormat="1" applyAlignment="1">
      <alignment horizontal="center"/>
    </xf>
    <xf numFmtId="8" fontId="23" fillId="0" borderId="12" xfId="2" applyNumberFormat="1" applyFont="1" applyFill="1" applyBorder="1" applyAlignment="1">
      <alignment horizontal="left"/>
    </xf>
    <xf numFmtId="44" fontId="23" fillId="0" borderId="0" xfId="2" applyFont="1" applyFill="1" applyAlignment="1">
      <alignment horizontal="left"/>
    </xf>
    <xf numFmtId="0" fontId="21" fillId="2" borderId="0" xfId="0" applyFont="1" applyFill="1"/>
    <xf numFmtId="0" fontId="5" fillId="0" borderId="26" xfId="0" applyFont="1" applyBorder="1" applyAlignment="1">
      <alignment horizontal="center" wrapText="1"/>
    </xf>
    <xf numFmtId="0" fontId="5" fillId="0" borderId="27" xfId="0" applyFont="1" applyBorder="1" applyAlignment="1">
      <alignment horizontal="center" wrapText="1"/>
    </xf>
    <xf numFmtId="14" fontId="76" fillId="0" borderId="0" xfId="0" applyNumberFormat="1" applyFont="1" applyAlignment="1">
      <alignment horizontal="center"/>
    </xf>
    <xf numFmtId="14" fontId="76" fillId="0" borderId="12" xfId="0" applyNumberFormat="1" applyFont="1" applyBorder="1" applyAlignment="1">
      <alignment horizontal="center"/>
    </xf>
    <xf numFmtId="0" fontId="48" fillId="6" borderId="0" xfId="0" applyFont="1" applyFill="1" applyBorder="1" applyAlignment="1">
      <alignment horizontal="center"/>
    </xf>
    <xf numFmtId="14" fontId="51" fillId="6" borderId="12" xfId="0" applyNumberFormat="1" applyFont="1" applyFill="1" applyBorder="1" applyAlignment="1">
      <alignment horizontal="center"/>
    </xf>
    <xf numFmtId="0" fontId="72" fillId="6" borderId="12" xfId="0" applyFont="1" applyFill="1" applyBorder="1" applyAlignment="1">
      <alignment horizontal="center"/>
    </xf>
    <xf numFmtId="0" fontId="29" fillId="6" borderId="0" xfId="0" applyFont="1" applyFill="1" applyBorder="1"/>
    <xf numFmtId="0" fontId="5" fillId="0" borderId="29" xfId="0" applyFont="1" applyBorder="1" applyAlignment="1">
      <alignment horizontal="center" wrapText="1"/>
    </xf>
    <xf numFmtId="14" fontId="51" fillId="6" borderId="14" xfId="0" applyNumberFormat="1" applyFont="1" applyFill="1" applyBorder="1" applyAlignment="1">
      <alignment horizontal="center"/>
    </xf>
    <xf numFmtId="0" fontId="78" fillId="0" borderId="12" xfId="0" applyFont="1" applyBorder="1" applyAlignment="1">
      <alignment horizontal="center"/>
    </xf>
    <xf numFmtId="14" fontId="51" fillId="0" borderId="12" xfId="0" applyNumberFormat="1" applyFont="1" applyBorder="1" applyAlignment="1">
      <alignment horizontal="center"/>
    </xf>
    <xf numFmtId="0" fontId="59" fillId="0" borderId="24" xfId="0" applyFont="1" applyBorder="1" applyAlignment="1">
      <alignment wrapText="1"/>
    </xf>
    <xf numFmtId="0" fontId="59" fillId="0" borderId="28" xfId="0" applyFont="1" applyBorder="1" applyAlignment="1">
      <alignment wrapText="1"/>
    </xf>
    <xf numFmtId="0" fontId="59" fillId="0" borderId="30" xfId="0" applyFont="1" applyBorder="1" applyAlignment="1">
      <alignment wrapText="1"/>
    </xf>
    <xf numFmtId="0" fontId="59" fillId="0" borderId="12" xfId="0" applyFont="1" applyBorder="1" applyAlignment="1">
      <alignment horizontal="left"/>
    </xf>
    <xf numFmtId="0" fontId="36" fillId="0" borderId="0" xfId="0" applyFont="1" applyAlignment="1">
      <alignment horizontal="left"/>
    </xf>
    <xf numFmtId="0" fontId="42" fillId="0" borderId="0" xfId="0" applyFont="1"/>
    <xf numFmtId="0" fontId="42" fillId="0" borderId="0" xfId="0" applyFont="1" applyAlignment="1">
      <alignment horizontal="left"/>
    </xf>
    <xf numFmtId="0" fontId="23" fillId="0" borderId="0" xfId="0" applyFont="1" applyFill="1" applyBorder="1" applyAlignment="1">
      <alignment horizontal="center"/>
    </xf>
    <xf numFmtId="0" fontId="23" fillId="0" borderId="14" xfId="0" applyFont="1" applyBorder="1"/>
    <xf numFmtId="14" fontId="49" fillId="6" borderId="12" xfId="0" applyNumberFormat="1" applyFont="1" applyFill="1" applyBorder="1" applyAlignment="1">
      <alignment horizontal="center"/>
    </xf>
    <xf numFmtId="0" fontId="35" fillId="6" borderId="12" xfId="0" applyFont="1" applyFill="1" applyBorder="1" applyAlignment="1">
      <alignment vertical="center" wrapText="1"/>
    </xf>
    <xf numFmtId="0" fontId="48" fillId="6" borderId="10" xfId="0" applyFont="1" applyFill="1" applyBorder="1" applyAlignment="1">
      <alignment horizontal="center"/>
    </xf>
    <xf numFmtId="0" fontId="32" fillId="0" borderId="12" xfId="0" applyFont="1" applyBorder="1" applyAlignment="1">
      <alignment horizontal="left"/>
    </xf>
    <xf numFmtId="0" fontId="62" fillId="0" borderId="12" xfId="0" applyFont="1" applyBorder="1" applyAlignment="1"/>
    <xf numFmtId="0" fontId="43" fillId="6" borderId="12" xfId="1" applyFont="1" applyFill="1" applyBorder="1" applyAlignment="1">
      <alignment horizontal="left" wrapText="1"/>
    </xf>
    <xf numFmtId="14" fontId="76" fillId="6" borderId="12" xfId="0" applyNumberFormat="1" applyFont="1" applyFill="1" applyBorder="1" applyAlignment="1">
      <alignment horizontal="center"/>
    </xf>
    <xf numFmtId="0" fontId="19" fillId="6" borderId="11" xfId="0" applyFont="1" applyFill="1" applyBorder="1"/>
    <xf numFmtId="14" fontId="0" fillId="6" borderId="12" xfId="0" applyNumberFormat="1" applyFill="1" applyBorder="1"/>
    <xf numFmtId="14" fontId="5" fillId="6" borderId="12" xfId="2" applyNumberFormat="1" applyFont="1" applyFill="1" applyBorder="1" applyAlignment="1">
      <alignment horizontal="center"/>
    </xf>
    <xf numFmtId="0" fontId="13" fillId="13" borderId="0" xfId="0" applyFont="1" applyFill="1" applyAlignment="1">
      <alignment horizontal="center"/>
    </xf>
    <xf numFmtId="14" fontId="49" fillId="0" borderId="12" xfId="0" applyNumberFormat="1" applyFont="1" applyBorder="1" applyAlignment="1">
      <alignment horizontal="center"/>
    </xf>
    <xf numFmtId="14" fontId="0" fillId="22" borderId="0" xfId="0" applyNumberFormat="1" applyFill="1" applyAlignment="1">
      <alignment horizontal="center"/>
    </xf>
    <xf numFmtId="14" fontId="5" fillId="22" borderId="11" xfId="0" applyNumberFormat="1" applyFont="1" applyFill="1" applyBorder="1" applyAlignment="1">
      <alignment horizontal="center"/>
    </xf>
    <xf numFmtId="0" fontId="5" fillId="0" borderId="31" xfId="0" applyFont="1" applyFill="1" applyBorder="1"/>
    <xf numFmtId="0" fontId="0" fillId="6" borderId="13" xfId="0" applyFill="1" applyBorder="1"/>
    <xf numFmtId="0" fontId="5" fillId="2" borderId="17" xfId="0" applyFont="1" applyFill="1" applyBorder="1"/>
    <xf numFmtId="14" fontId="48" fillId="0" borderId="0" xfId="0" applyNumberFormat="1" applyFont="1" applyAlignment="1">
      <alignment horizontal="center"/>
    </xf>
    <xf numFmtId="0" fontId="21" fillId="0" borderId="12" xfId="0" applyFont="1" applyFill="1" applyBorder="1"/>
    <xf numFmtId="14" fontId="75" fillId="0" borderId="12" xfId="0" applyNumberFormat="1" applyFont="1" applyBorder="1" applyAlignment="1">
      <alignment horizontal="center"/>
    </xf>
    <xf numFmtId="14" fontId="0" fillId="6" borderId="10" xfId="0" applyNumberFormat="1" applyFill="1" applyBorder="1" applyAlignment="1">
      <alignment horizontal="center"/>
    </xf>
    <xf numFmtId="0" fontId="6" fillId="6" borderId="0" xfId="1" applyFont="1" applyFill="1" applyBorder="1" applyAlignment="1">
      <alignment horizontal="left" wrapText="1"/>
    </xf>
    <xf numFmtId="165" fontId="0" fillId="6" borderId="0" xfId="0" applyNumberFormat="1" applyFill="1" applyBorder="1" applyAlignment="1">
      <alignment horizontal="left"/>
    </xf>
    <xf numFmtId="165" fontId="9" fillId="6" borderId="0" xfId="0" applyNumberFormat="1" applyFont="1" applyFill="1" applyBorder="1" applyAlignment="1">
      <alignment horizontal="left"/>
    </xf>
    <xf numFmtId="14" fontId="54" fillId="6" borderId="0" xfId="0" applyNumberFormat="1" applyFont="1" applyFill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0" fillId="6" borderId="0" xfId="0" applyFont="1" applyFill="1" applyBorder="1"/>
    <xf numFmtId="165" fontId="23" fillId="0" borderId="0" xfId="2" applyNumberFormat="1" applyFont="1" applyFill="1" applyBorder="1" applyAlignment="1">
      <alignment horizontal="left"/>
    </xf>
    <xf numFmtId="44" fontId="13" fillId="6" borderId="0" xfId="2" applyFont="1" applyFill="1" applyAlignment="1">
      <alignment horizontal="center"/>
    </xf>
    <xf numFmtId="44" fontId="13" fillId="6" borderId="0" xfId="2" applyFont="1" applyFill="1"/>
    <xf numFmtId="44" fontId="0" fillId="6" borderId="0" xfId="2" applyFont="1" applyFill="1" applyAlignment="1">
      <alignment horizontal="center"/>
    </xf>
    <xf numFmtId="44" fontId="0" fillId="6" borderId="0" xfId="2" applyFont="1" applyFill="1"/>
    <xf numFmtId="44" fontId="0" fillId="6" borderId="18" xfId="2" applyFont="1" applyFill="1" applyBorder="1" applyAlignment="1">
      <alignment horizontal="center"/>
    </xf>
    <xf numFmtId="14" fontId="5" fillId="6" borderId="18" xfId="2" applyNumberFormat="1" applyFont="1" applyFill="1" applyBorder="1" applyAlignment="1">
      <alignment horizontal="center"/>
    </xf>
    <xf numFmtId="14" fontId="0" fillId="4" borderId="0" xfId="2" applyNumberFormat="1" applyFont="1" applyFill="1" applyBorder="1" applyAlignment="1">
      <alignment horizontal="center"/>
    </xf>
    <xf numFmtId="0" fontId="35" fillId="6" borderId="12" xfId="0" applyFont="1" applyFill="1" applyBorder="1" applyAlignment="1"/>
    <xf numFmtId="14" fontId="5" fillId="0" borderId="14" xfId="0" applyNumberFormat="1" applyFont="1" applyBorder="1" applyAlignment="1">
      <alignment horizontal="center"/>
    </xf>
    <xf numFmtId="164" fontId="5" fillId="6" borderId="12" xfId="0" applyNumberFormat="1" applyFont="1" applyFill="1" applyBorder="1" applyAlignment="1">
      <alignment horizontal="center"/>
    </xf>
    <xf numFmtId="14" fontId="5" fillId="6" borderId="0" xfId="2" applyNumberFormat="1" applyFont="1" applyFill="1" applyBorder="1" applyAlignment="1">
      <alignment horizontal="center"/>
    </xf>
    <xf numFmtId="0" fontId="19" fillId="6" borderId="0" xfId="0" applyFont="1" applyFill="1" applyBorder="1"/>
    <xf numFmtId="164" fontId="5" fillId="6" borderId="0" xfId="0" applyNumberFormat="1" applyFont="1" applyFill="1" applyBorder="1" applyAlignment="1">
      <alignment horizontal="center"/>
    </xf>
    <xf numFmtId="0" fontId="0" fillId="0" borderId="0" xfId="0" applyAlignment="1"/>
    <xf numFmtId="0" fontId="0" fillId="6" borderId="0" xfId="0" applyFill="1" applyAlignment="1"/>
    <xf numFmtId="0" fontId="15" fillId="0" borderId="12" xfId="0" applyFont="1" applyBorder="1"/>
    <xf numFmtId="14" fontId="0" fillId="12" borderId="11" xfId="0" applyNumberFormat="1" applyFill="1" applyBorder="1" applyAlignment="1">
      <alignment horizontal="center"/>
    </xf>
    <xf numFmtId="0" fontId="5" fillId="6" borderId="12" xfId="0" applyFont="1" applyFill="1" applyBorder="1" applyAlignment="1">
      <alignment horizontal="center" vertical="center"/>
    </xf>
    <xf numFmtId="0" fontId="19" fillId="6" borderId="13" xfId="0" applyFont="1" applyFill="1" applyBorder="1"/>
    <xf numFmtId="0" fontId="19" fillId="6" borderId="13" xfId="0" applyFont="1" applyFill="1" applyBorder="1" applyAlignment="1">
      <alignment horizontal="center"/>
    </xf>
    <xf numFmtId="0" fontId="19" fillId="0" borderId="13" xfId="0" applyFont="1" applyBorder="1" applyAlignment="1">
      <alignment horizontal="left"/>
    </xf>
    <xf numFmtId="0" fontId="13" fillId="6" borderId="0" xfId="0" applyFont="1" applyFill="1" applyAlignment="1">
      <alignment horizontal="left"/>
    </xf>
    <xf numFmtId="14" fontId="23" fillId="4" borderId="0" xfId="0" applyNumberFormat="1" applyFont="1" applyFill="1" applyBorder="1" applyAlignment="1">
      <alignment horizontal="center"/>
    </xf>
    <xf numFmtId="0" fontId="21" fillId="0" borderId="12" xfId="0" applyFont="1" applyBorder="1" applyAlignment="1">
      <alignment wrapText="1"/>
    </xf>
    <xf numFmtId="14" fontId="21" fillId="0" borderId="0" xfId="1" applyNumberFormat="1" applyFont="1" applyFill="1" applyBorder="1" applyAlignment="1">
      <alignment horizontal="center" wrapText="1"/>
    </xf>
    <xf numFmtId="0" fontId="71" fillId="0" borderId="12" xfId="0" applyFont="1" applyFill="1" applyBorder="1"/>
    <xf numFmtId="14" fontId="21" fillId="4" borderId="12" xfId="1" applyNumberFormat="1" applyFont="1" applyFill="1" applyBorder="1" applyAlignment="1">
      <alignment horizontal="center" wrapText="1"/>
    </xf>
    <xf numFmtId="49" fontId="21" fillId="0" borderId="12" xfId="0" applyNumberFormat="1" applyFont="1" applyBorder="1"/>
    <xf numFmtId="0" fontId="28" fillId="5" borderId="12" xfId="1" applyFont="1" applyFill="1" applyBorder="1" applyAlignment="1">
      <alignment wrapText="1"/>
    </xf>
    <xf numFmtId="0" fontId="23" fillId="4" borderId="12" xfId="0" applyFont="1" applyFill="1" applyBorder="1" applyAlignment="1">
      <alignment horizontal="center"/>
    </xf>
    <xf numFmtId="0" fontId="40" fillId="14" borderId="1" xfId="1" applyFont="1" applyFill="1" applyBorder="1" applyAlignment="1">
      <alignment horizontal="left" wrapText="1"/>
    </xf>
    <xf numFmtId="14" fontId="6" fillId="25" borderId="12" xfId="1" applyNumberFormat="1" applyFont="1" applyFill="1" applyBorder="1" applyAlignment="1">
      <alignment horizontal="center" wrapText="1"/>
    </xf>
    <xf numFmtId="0" fontId="5" fillId="7" borderId="0" xfId="0" applyFont="1" applyFill="1"/>
    <xf numFmtId="0" fontId="79" fillId="0" borderId="0" xfId="0" applyFont="1" applyAlignment="1">
      <alignment vertical="center"/>
    </xf>
    <xf numFmtId="0" fontId="59" fillId="0" borderId="12" xfId="0" applyFont="1" applyBorder="1"/>
    <xf numFmtId="0" fontId="21" fillId="15" borderId="12" xfId="0" applyFont="1" applyFill="1" applyBorder="1" applyAlignment="1">
      <alignment horizontal="left"/>
    </xf>
    <xf numFmtId="0" fontId="21" fillId="15" borderId="12" xfId="0" applyFont="1" applyFill="1" applyBorder="1"/>
    <xf numFmtId="0" fontId="21" fillId="15" borderId="0" xfId="0" applyFont="1" applyFill="1" applyBorder="1"/>
    <xf numFmtId="0" fontId="5" fillId="15" borderId="0" xfId="0" applyFont="1" applyFill="1" applyAlignment="1">
      <alignment horizontal="left"/>
    </xf>
    <xf numFmtId="0" fontId="21" fillId="15" borderId="12" xfId="0" applyFont="1" applyFill="1" applyBorder="1" applyAlignment="1">
      <alignment wrapText="1"/>
    </xf>
    <xf numFmtId="0" fontId="21" fillId="15" borderId="12" xfId="0" applyFont="1" applyFill="1" applyBorder="1" applyAlignment="1"/>
    <xf numFmtId="14" fontId="23" fillId="4" borderId="12" xfId="2" applyNumberFormat="1" applyFont="1" applyFill="1" applyBorder="1" applyAlignment="1">
      <alignment horizontal="center"/>
    </xf>
    <xf numFmtId="14" fontId="75" fillId="6" borderId="12" xfId="0" applyNumberFormat="1" applyFont="1" applyFill="1" applyBorder="1" applyAlignment="1">
      <alignment horizontal="center"/>
    </xf>
    <xf numFmtId="0" fontId="19" fillId="6" borderId="17" xfId="0" applyFont="1" applyFill="1" applyBorder="1" applyAlignment="1"/>
    <xf numFmtId="0" fontId="56" fillId="6" borderId="0" xfId="0" applyFont="1" applyFill="1" applyAlignment="1"/>
    <xf numFmtId="14" fontId="76" fillId="6" borderId="0" xfId="0" applyNumberFormat="1" applyFont="1" applyFill="1" applyAlignment="1">
      <alignment horizontal="center"/>
    </xf>
    <xf numFmtId="0" fontId="5" fillId="5" borderId="12" xfId="1" applyFont="1" applyFill="1" applyBorder="1" applyAlignment="1">
      <alignment horizontal="left" wrapText="1"/>
    </xf>
    <xf numFmtId="0" fontId="49" fillId="6" borderId="0" xfId="0" applyFont="1" applyFill="1" applyAlignment="1">
      <alignment horizontal="center"/>
    </xf>
    <xf numFmtId="44" fontId="23" fillId="6" borderId="0" xfId="2" applyFont="1" applyFill="1" applyAlignment="1">
      <alignment horizontal="left"/>
    </xf>
    <xf numFmtId="0" fontId="5" fillId="0" borderId="33" xfId="0" applyFont="1" applyBorder="1" applyAlignment="1">
      <alignment horizontal="center" wrapText="1"/>
    </xf>
    <xf numFmtId="0" fontId="59" fillId="0" borderId="14" xfId="0" applyFont="1" applyBorder="1" applyAlignment="1">
      <alignment horizontal="left"/>
    </xf>
    <xf numFmtId="0" fontId="78" fillId="0" borderId="14" xfId="0" applyFont="1" applyBorder="1" applyAlignment="1">
      <alignment horizontal="center"/>
    </xf>
    <xf numFmtId="14" fontId="51" fillId="0" borderId="14" xfId="0" applyNumberFormat="1" applyFont="1" applyBorder="1" applyAlignment="1">
      <alignment horizontal="center"/>
    </xf>
    <xf numFmtId="14" fontId="0" fillId="0" borderId="14" xfId="0" applyNumberFormat="1" applyBorder="1" applyAlignment="1">
      <alignment horizontal="center"/>
    </xf>
    <xf numFmtId="14" fontId="21" fillId="4" borderId="14" xfId="0" applyNumberFormat="1" applyFont="1" applyFill="1" applyBorder="1" applyAlignment="1">
      <alignment horizontal="center"/>
    </xf>
    <xf numFmtId="14" fontId="5" fillId="22" borderId="14" xfId="0" applyNumberFormat="1" applyFont="1" applyFill="1" applyBorder="1" applyAlignment="1">
      <alignment horizontal="center"/>
    </xf>
    <xf numFmtId="0" fontId="5" fillId="0" borderId="12" xfId="0" applyFont="1" applyBorder="1" applyAlignment="1">
      <alignment horizontal="center" wrapText="1"/>
    </xf>
    <xf numFmtId="0" fontId="5" fillId="0" borderId="32" xfId="0" applyFont="1" applyBorder="1" applyAlignment="1">
      <alignment horizontal="center" wrapText="1"/>
    </xf>
    <xf numFmtId="0" fontId="80" fillId="0" borderId="12" xfId="0" applyFont="1" applyBorder="1" applyAlignment="1">
      <alignment wrapText="1"/>
    </xf>
    <xf numFmtId="0" fontId="23" fillId="0" borderId="11" xfId="0" applyFont="1" applyBorder="1"/>
    <xf numFmtId="0" fontId="19" fillId="2" borderId="12" xfId="14" applyFont="1" applyFill="1" applyBorder="1"/>
    <xf numFmtId="0" fontId="0" fillId="7" borderId="0" xfId="0" applyFill="1"/>
    <xf numFmtId="0" fontId="14" fillId="0" borderId="0" xfId="1" applyFont="1" applyFill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5" fillId="0" borderId="34" xfId="0" applyFont="1" applyBorder="1" applyAlignment="1">
      <alignment horizontal="center" wrapText="1"/>
    </xf>
    <xf numFmtId="0" fontId="21" fillId="0" borderId="14" xfId="0" applyFont="1" applyBorder="1" applyAlignment="1">
      <alignment wrapText="1"/>
    </xf>
    <xf numFmtId="0" fontId="5" fillId="0" borderId="14" xfId="0" applyFont="1" applyBorder="1" applyAlignment="1">
      <alignment horizontal="center" wrapText="1"/>
    </xf>
    <xf numFmtId="0" fontId="21" fillId="0" borderId="14" xfId="0" applyFont="1" applyFill="1" applyBorder="1"/>
    <xf numFmtId="0" fontId="0" fillId="0" borderId="14" xfId="0" applyBorder="1" applyAlignment="1">
      <alignment horizontal="center"/>
    </xf>
    <xf numFmtId="0" fontId="5" fillId="0" borderId="12" xfId="0" applyFont="1" applyFill="1" applyBorder="1" applyAlignment="1">
      <alignment horizontal="center" wrapText="1"/>
    </xf>
  </cellXfs>
  <cellStyles count="16">
    <cellStyle name="Bad" xfId="13" builtinId="27"/>
    <cellStyle name="Currency" xfId="2" builtinId="4"/>
    <cellStyle name="Currency 2" xfId="5"/>
    <cellStyle name="Currency 2 2" xfId="11"/>
    <cellStyle name="Currency 3" xfId="7"/>
    <cellStyle name="Heading 1" xfId="12" builtinId="16"/>
    <cellStyle name="Normal" xfId="0" builtinId="0"/>
    <cellStyle name="Normal 2" xfId="4"/>
    <cellStyle name="Normal 2 2" xfId="10"/>
    <cellStyle name="Normal 3" xfId="6"/>
    <cellStyle name="Normal 4" xfId="3"/>
    <cellStyle name="Normal 4 2" xfId="9"/>
    <cellStyle name="Normal 5" xfId="8"/>
    <cellStyle name="Normal 6" xfId="14"/>
    <cellStyle name="Normal 7" xfId="15"/>
    <cellStyle name="Normal_Sheet1" xfId="1"/>
  </cellStyles>
  <dxfs count="0"/>
  <tableStyles count="0" defaultTableStyle="TableStyleMedium2" defaultPivotStyle="PivotStyleLight16"/>
  <colors>
    <mruColors>
      <color rgb="FFFF99FF"/>
      <color rgb="FFFF66FF"/>
      <color rgb="FFFE1402"/>
      <color rgb="FF9933FF"/>
      <color rgb="FFFF33CC"/>
      <color rgb="FFCC3399"/>
      <color rgb="FF7A7146"/>
      <color rgb="FFFF7C80"/>
      <color rgb="FF339966"/>
      <color rgb="FF0A882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fitToPage="1"/>
  </sheetPr>
  <dimension ref="A1:L58"/>
  <sheetViews>
    <sheetView zoomScale="88" zoomScaleNormal="88" workbookViewId="0">
      <pane ySplit="1" topLeftCell="A53" activePane="bottomLeft" state="frozen"/>
      <selection pane="bottomLeft" activeCell="E68" sqref="E68"/>
    </sheetView>
  </sheetViews>
  <sheetFormatPr defaultRowHeight="12.75" x14ac:dyDescent="0.2"/>
  <cols>
    <col min="1" max="1" width="29.7109375" customWidth="1"/>
    <col min="2" max="2" width="22.28515625" customWidth="1"/>
    <col min="3" max="3" width="18.42578125" customWidth="1"/>
    <col min="4" max="4" width="24.28515625" bestFit="1" customWidth="1"/>
    <col min="5" max="5" width="9.42578125" customWidth="1"/>
    <col min="6" max="6" width="18.28515625" bestFit="1" customWidth="1"/>
    <col min="7" max="7" width="20.7109375" style="9" customWidth="1"/>
    <col min="8" max="8" width="18.28515625" customWidth="1"/>
    <col min="9" max="9" width="19.42578125" customWidth="1"/>
    <col min="10" max="10" width="15.42578125" customWidth="1"/>
    <col min="11" max="11" width="16.5703125" customWidth="1"/>
    <col min="12" max="12" width="32.140625" customWidth="1"/>
  </cols>
  <sheetData>
    <row r="1" spans="1:12" ht="15" x14ac:dyDescent="0.25">
      <c r="A1" s="194" t="s">
        <v>543</v>
      </c>
      <c r="B1" s="194" t="s">
        <v>424</v>
      </c>
      <c r="C1" s="194" t="s">
        <v>564</v>
      </c>
      <c r="D1" s="194" t="s">
        <v>426</v>
      </c>
      <c r="E1" s="194" t="s">
        <v>427</v>
      </c>
      <c r="F1" s="194" t="s">
        <v>1225</v>
      </c>
      <c r="G1" s="194" t="s">
        <v>428</v>
      </c>
      <c r="H1" s="194" t="s">
        <v>429</v>
      </c>
      <c r="I1" s="194" t="s">
        <v>536</v>
      </c>
      <c r="J1" s="194" t="s">
        <v>537</v>
      </c>
      <c r="K1" s="194" t="s">
        <v>541</v>
      </c>
      <c r="L1" s="194" t="s">
        <v>540</v>
      </c>
    </row>
    <row r="2" spans="1:12" ht="15" x14ac:dyDescent="0.25">
      <c r="A2" s="194"/>
      <c r="B2" s="194"/>
      <c r="C2" s="194"/>
      <c r="D2" s="194"/>
      <c r="E2" s="194"/>
      <c r="F2" s="194" t="s">
        <v>1226</v>
      </c>
      <c r="G2" s="194"/>
      <c r="H2" s="194"/>
      <c r="I2" s="194"/>
      <c r="J2" s="194"/>
      <c r="K2" s="194"/>
      <c r="L2" s="194"/>
    </row>
    <row r="3" spans="1:12" ht="15.75" thickBot="1" x14ac:dyDescent="0.3">
      <c r="A3" s="204" t="s">
        <v>554</v>
      </c>
      <c r="B3" s="204"/>
      <c r="C3" s="204"/>
      <c r="D3" s="204"/>
      <c r="E3" s="204"/>
      <c r="F3" s="204"/>
      <c r="G3" s="205"/>
      <c r="H3" s="206" t="s">
        <v>1227</v>
      </c>
      <c r="I3" s="204"/>
      <c r="J3" s="204"/>
      <c r="K3" s="204"/>
      <c r="L3" s="204"/>
    </row>
    <row r="4" spans="1:12" ht="15" thickTop="1" x14ac:dyDescent="0.2">
      <c r="A4" s="108" t="s">
        <v>1228</v>
      </c>
      <c r="B4" s="108" t="s">
        <v>29</v>
      </c>
      <c r="C4" s="108" t="s">
        <v>1229</v>
      </c>
      <c r="D4" s="108" t="s">
        <v>1230</v>
      </c>
      <c r="E4" s="108" t="s">
        <v>1231</v>
      </c>
      <c r="F4" s="108" t="s">
        <v>193</v>
      </c>
      <c r="G4" s="106"/>
      <c r="H4" s="221">
        <v>43132</v>
      </c>
      <c r="I4" s="108"/>
      <c r="J4" s="108"/>
      <c r="K4" s="108"/>
      <c r="L4" s="108"/>
    </row>
    <row r="5" spans="1:12" ht="14.25" x14ac:dyDescent="0.2">
      <c r="A5" s="109" t="s">
        <v>203</v>
      </c>
      <c r="B5" s="110" t="s">
        <v>29</v>
      </c>
      <c r="C5" s="108" t="s">
        <v>552</v>
      </c>
      <c r="D5" s="110" t="s">
        <v>552</v>
      </c>
      <c r="E5" s="110" t="s">
        <v>36</v>
      </c>
      <c r="F5" s="110" t="s">
        <v>117</v>
      </c>
      <c r="G5" s="207" t="s">
        <v>204</v>
      </c>
      <c r="H5" s="221">
        <v>43132</v>
      </c>
      <c r="I5" s="108">
        <v>1.7789351851851851E-2</v>
      </c>
      <c r="J5" s="108" t="s">
        <v>538</v>
      </c>
      <c r="K5" s="108"/>
      <c r="L5" s="108"/>
    </row>
    <row r="6" spans="1:12" ht="28.5" x14ac:dyDescent="0.2">
      <c r="A6" s="109" t="s">
        <v>281</v>
      </c>
      <c r="B6" s="110" t="s">
        <v>29</v>
      </c>
      <c r="C6" s="108" t="s">
        <v>550</v>
      </c>
      <c r="D6" s="110" t="s">
        <v>550</v>
      </c>
      <c r="E6" s="110" t="s">
        <v>36</v>
      </c>
      <c r="F6" s="110" t="s">
        <v>282</v>
      </c>
      <c r="G6" s="207" t="s">
        <v>283</v>
      </c>
      <c r="H6" s="221">
        <v>43132</v>
      </c>
      <c r="I6" s="108"/>
      <c r="J6" s="108"/>
      <c r="K6" s="108"/>
      <c r="L6" s="108"/>
    </row>
    <row r="7" spans="1:12" ht="28.5" x14ac:dyDescent="0.2">
      <c r="A7" s="208" t="s">
        <v>565</v>
      </c>
      <c r="B7" s="209" t="s">
        <v>29</v>
      </c>
      <c r="C7" s="210" t="s">
        <v>551</v>
      </c>
      <c r="D7" s="209" t="s">
        <v>551</v>
      </c>
      <c r="E7" s="209" t="s">
        <v>36</v>
      </c>
      <c r="F7" s="209" t="s">
        <v>282</v>
      </c>
      <c r="G7" s="211" t="s">
        <v>284</v>
      </c>
      <c r="H7" s="221">
        <v>43132</v>
      </c>
      <c r="I7" s="210" t="s">
        <v>557</v>
      </c>
      <c r="J7" s="210"/>
      <c r="K7" s="210"/>
      <c r="L7" s="210"/>
    </row>
    <row r="8" spans="1:12" ht="14.25" x14ac:dyDescent="0.2">
      <c r="A8" s="208" t="s">
        <v>1232</v>
      </c>
      <c r="B8" s="108" t="s">
        <v>542</v>
      </c>
      <c r="C8" s="108" t="s">
        <v>550</v>
      </c>
      <c r="D8" s="108" t="s">
        <v>550</v>
      </c>
      <c r="E8" s="108" t="s">
        <v>1233</v>
      </c>
      <c r="F8" s="108"/>
      <c r="G8" s="108" t="str">
        <f>"FG100D3G15808907"</f>
        <v>FG100D3G15808907</v>
      </c>
      <c r="H8" s="221">
        <v>43132</v>
      </c>
      <c r="I8" s="108"/>
      <c r="J8" s="108" t="s">
        <v>1234</v>
      </c>
      <c r="K8" s="108"/>
      <c r="L8" s="108"/>
    </row>
    <row r="9" spans="1:12" ht="14.25" x14ac:dyDescent="0.2">
      <c r="A9" s="212" t="s">
        <v>1235</v>
      </c>
      <c r="B9" s="212"/>
      <c r="C9" s="212"/>
      <c r="D9" s="212"/>
      <c r="E9" s="212"/>
      <c r="F9" s="212"/>
      <c r="G9" s="212"/>
      <c r="H9" s="212"/>
      <c r="I9" s="212"/>
      <c r="J9" s="212"/>
      <c r="K9" s="212"/>
      <c r="L9" s="212"/>
    </row>
    <row r="10" spans="1:12" ht="14.25" x14ac:dyDescent="0.2">
      <c r="A10" s="213"/>
      <c r="B10" s="106"/>
      <c r="C10" s="106"/>
      <c r="D10" s="106"/>
      <c r="E10" s="106"/>
      <c r="F10" s="106"/>
      <c r="G10" s="212"/>
      <c r="H10" s="212"/>
      <c r="I10" s="106"/>
      <c r="J10" s="106"/>
      <c r="K10" s="106"/>
      <c r="L10" s="106"/>
    </row>
    <row r="11" spans="1:12" ht="15.75" thickBot="1" x14ac:dyDescent="0.3">
      <c r="A11" s="214" t="s">
        <v>30</v>
      </c>
      <c r="B11" s="204"/>
      <c r="C11" s="204"/>
      <c r="D11" s="204"/>
      <c r="E11" s="204"/>
      <c r="F11" s="204"/>
      <c r="G11" s="205"/>
      <c r="H11" s="205"/>
      <c r="I11" s="204"/>
      <c r="J11" s="204"/>
      <c r="K11" s="204"/>
      <c r="L11" s="106"/>
    </row>
    <row r="12" spans="1:12" ht="15" thickTop="1" x14ac:dyDescent="0.2">
      <c r="A12" s="108" t="s">
        <v>1236</v>
      </c>
      <c r="B12" s="108" t="s">
        <v>1237</v>
      </c>
      <c r="C12" s="108" t="s">
        <v>1238</v>
      </c>
      <c r="D12" s="106"/>
      <c r="E12" s="108" t="s">
        <v>77</v>
      </c>
      <c r="F12" s="106"/>
      <c r="G12" s="110" t="s">
        <v>1239</v>
      </c>
      <c r="H12" s="221">
        <v>43132</v>
      </c>
      <c r="I12" s="108" t="s">
        <v>1240</v>
      </c>
      <c r="J12" s="108" t="s">
        <v>1241</v>
      </c>
      <c r="K12" s="215">
        <v>41866</v>
      </c>
      <c r="L12" s="108"/>
    </row>
    <row r="13" spans="1:12" ht="14.25" x14ac:dyDescent="0.2">
      <c r="A13" s="109" t="s">
        <v>1242</v>
      </c>
      <c r="B13" s="108" t="s">
        <v>1237</v>
      </c>
      <c r="C13" s="108" t="s">
        <v>1243</v>
      </c>
      <c r="D13" s="108"/>
      <c r="E13" s="108" t="s">
        <v>77</v>
      </c>
      <c r="F13" s="106"/>
      <c r="G13" s="110" t="s">
        <v>1244</v>
      </c>
      <c r="H13" s="221">
        <v>43132</v>
      </c>
      <c r="I13" s="108" t="s">
        <v>1245</v>
      </c>
      <c r="J13" s="108" t="s">
        <v>1246</v>
      </c>
      <c r="K13" s="215">
        <v>42862</v>
      </c>
      <c r="L13" s="108"/>
    </row>
    <row r="14" spans="1:12" ht="14.25" x14ac:dyDescent="0.2">
      <c r="A14" s="746" t="s">
        <v>2621</v>
      </c>
      <c r="B14" s="746" t="s">
        <v>2396</v>
      </c>
      <c r="C14" s="746" t="s">
        <v>2398</v>
      </c>
      <c r="D14" s="746" t="s">
        <v>2399</v>
      </c>
      <c r="E14" s="746"/>
      <c r="F14" s="746" t="s">
        <v>2397</v>
      </c>
      <c r="G14" s="746" t="s">
        <v>2400</v>
      </c>
      <c r="H14" s="746"/>
      <c r="I14" s="746"/>
      <c r="J14" s="746"/>
      <c r="K14" s="746"/>
      <c r="L14" s="746"/>
    </row>
    <row r="15" spans="1:12" ht="15.75" thickBot="1" x14ac:dyDescent="0.3">
      <c r="A15" s="214" t="s">
        <v>548</v>
      </c>
      <c r="B15" s="214"/>
      <c r="C15" s="214"/>
      <c r="D15" s="214"/>
      <c r="E15" s="214"/>
      <c r="F15" s="214"/>
      <c r="G15" s="205"/>
      <c r="H15" s="205"/>
      <c r="I15" s="204"/>
      <c r="J15" s="204"/>
      <c r="K15" s="206"/>
      <c r="L15" s="206"/>
    </row>
    <row r="16" spans="1:12" ht="30" thickTop="1" x14ac:dyDescent="0.25">
      <c r="A16" s="109" t="s">
        <v>108</v>
      </c>
      <c r="B16" s="109" t="s">
        <v>37</v>
      </c>
      <c r="C16" s="109" t="s">
        <v>6</v>
      </c>
      <c r="D16" s="109" t="s">
        <v>544</v>
      </c>
      <c r="E16" s="109" t="s">
        <v>109</v>
      </c>
      <c r="F16" s="109" t="s">
        <v>3</v>
      </c>
      <c r="G16" s="222" t="s">
        <v>1335</v>
      </c>
      <c r="H16" s="221">
        <v>43132</v>
      </c>
      <c r="I16" s="223" t="s">
        <v>6</v>
      </c>
      <c r="J16" s="223" t="s">
        <v>6</v>
      </c>
      <c r="K16" s="108"/>
      <c r="L16" s="108"/>
    </row>
    <row r="17" spans="1:12" ht="29.25" x14ac:dyDescent="0.25">
      <c r="A17" s="109" t="s">
        <v>108</v>
      </c>
      <c r="B17" s="109" t="s">
        <v>38</v>
      </c>
      <c r="C17" s="109" t="s">
        <v>6</v>
      </c>
      <c r="D17" s="109" t="s">
        <v>544</v>
      </c>
      <c r="E17" s="109" t="s">
        <v>109</v>
      </c>
      <c r="F17" s="109" t="s">
        <v>3</v>
      </c>
      <c r="G17" s="222" t="s">
        <v>1336</v>
      </c>
      <c r="H17" s="221">
        <v>43132</v>
      </c>
      <c r="I17" s="223" t="s">
        <v>6</v>
      </c>
      <c r="J17" s="223" t="s">
        <v>6</v>
      </c>
      <c r="K17" s="108"/>
      <c r="L17" s="108"/>
    </row>
    <row r="18" spans="1:12" ht="15" x14ac:dyDescent="0.25">
      <c r="A18" s="109" t="s">
        <v>108</v>
      </c>
      <c r="B18" s="109" t="s">
        <v>29</v>
      </c>
      <c r="C18" s="109" t="s">
        <v>6</v>
      </c>
      <c r="D18" s="109" t="s">
        <v>544</v>
      </c>
      <c r="E18" s="109" t="s">
        <v>109</v>
      </c>
      <c r="F18" s="109" t="s">
        <v>3</v>
      </c>
      <c r="G18" s="216" t="s">
        <v>566</v>
      </c>
      <c r="H18" s="221">
        <v>43132</v>
      </c>
      <c r="I18" s="223" t="s">
        <v>6</v>
      </c>
      <c r="J18" s="223" t="s">
        <v>6</v>
      </c>
      <c r="K18" s="108"/>
      <c r="L18" s="108"/>
    </row>
    <row r="19" spans="1:12" ht="15" x14ac:dyDescent="0.25">
      <c r="A19" s="109" t="s">
        <v>108</v>
      </c>
      <c r="B19" s="109" t="s">
        <v>29</v>
      </c>
      <c r="C19" s="109" t="s">
        <v>6</v>
      </c>
      <c r="D19" s="109" t="s">
        <v>544</v>
      </c>
      <c r="E19" s="109" t="s">
        <v>109</v>
      </c>
      <c r="F19" s="109" t="s">
        <v>3</v>
      </c>
      <c r="G19" s="207" t="s">
        <v>567</v>
      </c>
      <c r="H19" s="221">
        <v>43132</v>
      </c>
      <c r="I19" s="223" t="s">
        <v>6</v>
      </c>
      <c r="J19" s="223" t="s">
        <v>6</v>
      </c>
      <c r="K19" s="108"/>
      <c r="L19" s="108"/>
    </row>
    <row r="20" spans="1:12" ht="15" x14ac:dyDescent="0.25">
      <c r="A20" s="109" t="s">
        <v>108</v>
      </c>
      <c r="B20" s="109" t="s">
        <v>29</v>
      </c>
      <c r="C20" s="109" t="s">
        <v>6</v>
      </c>
      <c r="D20" s="109" t="s">
        <v>544</v>
      </c>
      <c r="E20" s="109" t="s">
        <v>109</v>
      </c>
      <c r="F20" s="109" t="s">
        <v>3</v>
      </c>
      <c r="G20" s="207" t="s">
        <v>568</v>
      </c>
      <c r="H20" s="221">
        <v>43132</v>
      </c>
      <c r="I20" s="223" t="s">
        <v>6</v>
      </c>
      <c r="J20" s="223" t="s">
        <v>6</v>
      </c>
      <c r="K20" s="108"/>
      <c r="L20" s="108"/>
    </row>
    <row r="21" spans="1:12" ht="14.25" x14ac:dyDescent="0.2">
      <c r="A21" s="217"/>
      <c r="B21" s="217"/>
      <c r="C21" s="217"/>
      <c r="D21" s="217"/>
      <c r="E21" s="217"/>
      <c r="F21" s="217"/>
      <c r="G21" s="218"/>
      <c r="H21" s="218"/>
      <c r="I21" s="219"/>
      <c r="J21" s="219"/>
      <c r="K21" s="219"/>
      <c r="L21" s="219"/>
    </row>
    <row r="22" spans="1:12" ht="14.25" x14ac:dyDescent="0.2">
      <c r="A22" s="106"/>
      <c r="B22" s="106"/>
      <c r="C22" s="106"/>
      <c r="D22" s="106"/>
      <c r="E22" s="106"/>
      <c r="F22" s="106"/>
      <c r="G22" s="107"/>
      <c r="H22" s="218"/>
      <c r="I22" s="219"/>
      <c r="J22" s="219"/>
      <c r="K22" s="219"/>
      <c r="L22" s="219"/>
    </row>
    <row r="23" spans="1:12" ht="15.75" thickBot="1" x14ac:dyDescent="0.3">
      <c r="A23" s="214" t="s">
        <v>549</v>
      </c>
      <c r="B23" s="214"/>
      <c r="C23" s="214"/>
      <c r="D23" s="214"/>
      <c r="E23" s="214"/>
      <c r="F23" s="214"/>
      <c r="G23" s="214"/>
      <c r="H23" s="205"/>
      <c r="I23" s="205"/>
      <c r="J23" s="205"/>
      <c r="K23" s="206"/>
      <c r="L23" s="219"/>
    </row>
    <row r="24" spans="1:12" ht="29.25" thickTop="1" x14ac:dyDescent="0.2">
      <c r="A24" s="109" t="s">
        <v>1247</v>
      </c>
      <c r="B24" s="109" t="s">
        <v>1248</v>
      </c>
      <c r="C24" s="109" t="s">
        <v>1248</v>
      </c>
      <c r="D24" s="109" t="s">
        <v>509</v>
      </c>
      <c r="E24" s="109" t="s">
        <v>5</v>
      </c>
      <c r="F24" s="109"/>
      <c r="G24" s="109" t="s">
        <v>1249</v>
      </c>
      <c r="H24" s="221">
        <v>43132</v>
      </c>
      <c r="I24" s="108"/>
      <c r="J24" s="108" t="s">
        <v>1250</v>
      </c>
      <c r="K24" s="108"/>
      <c r="L24" s="108"/>
    </row>
    <row r="25" spans="1:12" ht="28.5" x14ac:dyDescent="0.2">
      <c r="A25" s="109" t="s">
        <v>1247</v>
      </c>
      <c r="B25" s="109" t="s">
        <v>1251</v>
      </c>
      <c r="C25" s="109" t="s">
        <v>1251</v>
      </c>
      <c r="D25" s="109" t="s">
        <v>509</v>
      </c>
      <c r="E25" s="109" t="s">
        <v>5</v>
      </c>
      <c r="F25" s="109"/>
      <c r="G25" s="109" t="s">
        <v>1252</v>
      </c>
      <c r="H25" s="221">
        <v>43132</v>
      </c>
      <c r="I25" s="108"/>
      <c r="J25" s="108" t="s">
        <v>1253</v>
      </c>
      <c r="K25" s="108"/>
      <c r="L25" s="108"/>
    </row>
    <row r="26" spans="1:12" ht="28.5" x14ac:dyDescent="0.2">
      <c r="A26" s="109" t="s">
        <v>1247</v>
      </c>
      <c r="B26" s="109" t="s">
        <v>1254</v>
      </c>
      <c r="C26" s="109" t="s">
        <v>1254</v>
      </c>
      <c r="D26" s="109" t="s">
        <v>509</v>
      </c>
      <c r="E26" s="109" t="s">
        <v>5</v>
      </c>
      <c r="F26" s="109"/>
      <c r="G26" s="109" t="s">
        <v>1255</v>
      </c>
      <c r="H26" s="221">
        <v>43132</v>
      </c>
      <c r="I26" s="108"/>
      <c r="J26" s="108" t="s">
        <v>1256</v>
      </c>
      <c r="K26" s="108"/>
      <c r="L26" s="108"/>
    </row>
    <row r="27" spans="1:12" ht="28.5" x14ac:dyDescent="0.2">
      <c r="A27" s="109" t="s">
        <v>1247</v>
      </c>
      <c r="B27" s="109" t="s">
        <v>1257</v>
      </c>
      <c r="C27" s="109" t="s">
        <v>1257</v>
      </c>
      <c r="D27" s="109" t="s">
        <v>509</v>
      </c>
      <c r="E27" s="109" t="s">
        <v>5</v>
      </c>
      <c r="F27" s="109"/>
      <c r="G27" s="109" t="s">
        <v>1258</v>
      </c>
      <c r="H27" s="221">
        <v>43132</v>
      </c>
      <c r="I27" s="108"/>
      <c r="J27" s="108" t="s">
        <v>1259</v>
      </c>
      <c r="K27" s="108"/>
      <c r="L27" s="108"/>
    </row>
    <row r="28" spans="1:12" ht="28.5" x14ac:dyDescent="0.2">
      <c r="A28" s="109" t="s">
        <v>1260</v>
      </c>
      <c r="B28" s="109"/>
      <c r="C28" s="109" t="s">
        <v>1261</v>
      </c>
      <c r="D28" s="109" t="s">
        <v>509</v>
      </c>
      <c r="E28" s="109" t="s">
        <v>5</v>
      </c>
      <c r="F28" s="109"/>
      <c r="G28" s="109" t="s">
        <v>1262</v>
      </c>
      <c r="H28" s="221">
        <v>43132</v>
      </c>
      <c r="I28" s="108"/>
      <c r="J28" s="108"/>
      <c r="K28" s="108"/>
      <c r="L28" s="108"/>
    </row>
    <row r="29" spans="1:12" ht="28.5" x14ac:dyDescent="0.2">
      <c r="A29" s="109" t="s">
        <v>1263</v>
      </c>
      <c r="B29" s="109"/>
      <c r="C29" s="109" t="s">
        <v>1264</v>
      </c>
      <c r="D29" s="109" t="s">
        <v>509</v>
      </c>
      <c r="E29" s="109" t="s">
        <v>5</v>
      </c>
      <c r="F29" s="109"/>
      <c r="G29" s="109" t="s">
        <v>1265</v>
      </c>
      <c r="H29" s="221">
        <v>43132</v>
      </c>
      <c r="I29" s="108"/>
      <c r="J29" s="108" t="s">
        <v>1266</v>
      </c>
      <c r="K29" s="108"/>
      <c r="L29" s="108"/>
    </row>
    <row r="30" spans="1:12" ht="14.25" x14ac:dyDescent="0.2">
      <c r="A30" s="109" t="s">
        <v>510</v>
      </c>
      <c r="B30" s="109" t="s">
        <v>1267</v>
      </c>
      <c r="C30" s="109" t="s">
        <v>1267</v>
      </c>
      <c r="D30" s="109" t="s">
        <v>509</v>
      </c>
      <c r="E30" s="109" t="s">
        <v>5</v>
      </c>
      <c r="F30" s="109"/>
      <c r="G30" s="109" t="s">
        <v>555</v>
      </c>
      <c r="H30" s="221">
        <v>43132</v>
      </c>
      <c r="I30" s="108"/>
      <c r="J30" s="108" t="s">
        <v>1268</v>
      </c>
      <c r="K30" s="108"/>
      <c r="L30" s="108"/>
    </row>
    <row r="31" spans="1:12" ht="14.25" x14ac:dyDescent="0.2">
      <c r="A31" s="109" t="s">
        <v>1269</v>
      </c>
      <c r="B31" s="109" t="s">
        <v>1270</v>
      </c>
      <c r="C31" s="109" t="s">
        <v>1270</v>
      </c>
      <c r="D31" s="109" t="s">
        <v>509</v>
      </c>
      <c r="E31" s="109" t="s">
        <v>5</v>
      </c>
      <c r="F31" s="109"/>
      <c r="G31" s="109" t="s">
        <v>546</v>
      </c>
      <c r="H31" s="221">
        <v>43132</v>
      </c>
      <c r="I31" s="108"/>
      <c r="J31" s="108" t="s">
        <v>1271</v>
      </c>
      <c r="K31" s="108"/>
      <c r="L31" s="108"/>
    </row>
    <row r="32" spans="1:12" ht="14.25" x14ac:dyDescent="0.2">
      <c r="A32" s="109" t="s">
        <v>1269</v>
      </c>
      <c r="B32" s="109" t="s">
        <v>1272</v>
      </c>
      <c r="C32" s="109" t="s">
        <v>1272</v>
      </c>
      <c r="D32" s="109" t="s">
        <v>509</v>
      </c>
      <c r="E32" s="109" t="s">
        <v>5</v>
      </c>
      <c r="F32" s="109"/>
      <c r="G32" s="109" t="s">
        <v>545</v>
      </c>
      <c r="H32" s="221">
        <v>43132</v>
      </c>
      <c r="I32" s="108"/>
      <c r="J32" s="108" t="s">
        <v>1273</v>
      </c>
      <c r="K32" s="108"/>
      <c r="L32" s="108"/>
    </row>
    <row r="33" spans="1:12" ht="28.5" x14ac:dyDescent="0.2">
      <c r="A33" s="109" t="s">
        <v>1274</v>
      </c>
      <c r="B33" s="109" t="s">
        <v>1275</v>
      </c>
      <c r="C33" s="109" t="s">
        <v>1275</v>
      </c>
      <c r="D33" s="109" t="s">
        <v>509</v>
      </c>
      <c r="E33" s="109" t="s">
        <v>5</v>
      </c>
      <c r="F33" s="109"/>
      <c r="G33" s="109" t="s">
        <v>280</v>
      </c>
      <c r="H33" s="221">
        <v>43132</v>
      </c>
      <c r="I33" s="108"/>
      <c r="J33" s="108" t="s">
        <v>1276</v>
      </c>
      <c r="K33" s="108"/>
      <c r="L33" s="108"/>
    </row>
    <row r="34" spans="1:12" ht="14.25" x14ac:dyDescent="0.2">
      <c r="A34" s="217"/>
      <c r="B34" s="217"/>
      <c r="C34" s="217"/>
      <c r="D34" s="217"/>
      <c r="E34" s="217"/>
      <c r="F34" s="217"/>
      <c r="G34" s="217"/>
      <c r="H34" s="218"/>
      <c r="I34" s="219"/>
      <c r="J34" s="219"/>
      <c r="K34" s="219"/>
      <c r="L34" s="219"/>
    </row>
    <row r="35" spans="1:12" ht="14.25" x14ac:dyDescent="0.2">
      <c r="A35" s="217"/>
      <c r="B35" s="217"/>
      <c r="C35" s="217"/>
      <c r="D35" s="217"/>
      <c r="E35" s="217"/>
      <c r="F35" s="217"/>
      <c r="G35" s="217"/>
      <c r="H35" s="218"/>
      <c r="I35" s="219"/>
      <c r="J35" s="219"/>
      <c r="K35" s="219"/>
      <c r="L35" s="219"/>
    </row>
    <row r="36" spans="1:12" ht="15.75" thickBot="1" x14ac:dyDescent="0.3">
      <c r="A36" s="214" t="s">
        <v>387</v>
      </c>
      <c r="B36" s="214"/>
      <c r="C36" s="214"/>
      <c r="D36" s="214"/>
      <c r="E36" s="214"/>
      <c r="F36" s="214"/>
      <c r="G36" s="214"/>
      <c r="H36" s="205"/>
      <c r="I36" s="205"/>
      <c r="J36" s="205"/>
      <c r="K36" s="219"/>
      <c r="L36" s="219"/>
    </row>
    <row r="37" spans="1:12" ht="29.25" thickTop="1" x14ac:dyDescent="0.2">
      <c r="A37" s="109" t="s">
        <v>1277</v>
      </c>
      <c r="B37" s="109" t="s">
        <v>1278</v>
      </c>
      <c r="C37" s="109" t="s">
        <v>1279</v>
      </c>
      <c r="D37" s="109" t="s">
        <v>387</v>
      </c>
      <c r="E37" s="109" t="s">
        <v>1233</v>
      </c>
      <c r="F37" s="109" t="s">
        <v>1233</v>
      </c>
      <c r="G37" s="109" t="s">
        <v>1280</v>
      </c>
      <c r="H37" s="221">
        <v>43132</v>
      </c>
      <c r="I37" s="108" t="s">
        <v>1281</v>
      </c>
      <c r="J37" s="108" t="s">
        <v>1282</v>
      </c>
      <c r="K37" s="108"/>
      <c r="L37" s="108"/>
    </row>
    <row r="38" spans="1:12" ht="28.5" x14ac:dyDescent="0.2">
      <c r="A38" s="109" t="s">
        <v>1277</v>
      </c>
      <c r="B38" s="109" t="s">
        <v>1283</v>
      </c>
      <c r="C38" s="109" t="s">
        <v>1283</v>
      </c>
      <c r="D38" s="109" t="s">
        <v>387</v>
      </c>
      <c r="E38" s="109" t="s">
        <v>1233</v>
      </c>
      <c r="F38" s="109" t="s">
        <v>1233</v>
      </c>
      <c r="G38" s="109" t="s">
        <v>1284</v>
      </c>
      <c r="H38" s="221">
        <v>43132</v>
      </c>
      <c r="I38" s="108" t="s">
        <v>1285</v>
      </c>
      <c r="J38" s="108" t="s">
        <v>1286</v>
      </c>
      <c r="K38" s="108"/>
      <c r="L38" s="108"/>
    </row>
    <row r="39" spans="1:12" ht="28.5" x14ac:dyDescent="0.2">
      <c r="A39" s="109" t="s">
        <v>1277</v>
      </c>
      <c r="B39" s="109" t="s">
        <v>1287</v>
      </c>
      <c r="C39" s="109" t="s">
        <v>1287</v>
      </c>
      <c r="D39" s="109" t="s">
        <v>387</v>
      </c>
      <c r="E39" s="109" t="s">
        <v>1233</v>
      </c>
      <c r="F39" s="109" t="s">
        <v>1233</v>
      </c>
      <c r="G39" s="109" t="s">
        <v>1288</v>
      </c>
      <c r="H39" s="221">
        <v>43132</v>
      </c>
      <c r="I39" s="108" t="s">
        <v>1289</v>
      </c>
      <c r="J39" s="108" t="s">
        <v>1290</v>
      </c>
      <c r="K39" s="108"/>
      <c r="L39" s="108"/>
    </row>
    <row r="40" spans="1:12" ht="28.5" x14ac:dyDescent="0.2">
      <c r="A40" s="109" t="s">
        <v>1277</v>
      </c>
      <c r="B40" s="109" t="s">
        <v>1291</v>
      </c>
      <c r="C40" s="109" t="s">
        <v>1291</v>
      </c>
      <c r="D40" s="109" t="s">
        <v>387</v>
      </c>
      <c r="E40" s="109" t="s">
        <v>1233</v>
      </c>
      <c r="F40" s="109" t="s">
        <v>1233</v>
      </c>
      <c r="G40" s="109" t="s">
        <v>1292</v>
      </c>
      <c r="H40" s="221">
        <v>43132</v>
      </c>
      <c r="I40" s="108" t="s">
        <v>1293</v>
      </c>
      <c r="J40" s="108" t="s">
        <v>1294</v>
      </c>
      <c r="K40" s="108"/>
      <c r="L40" s="108"/>
    </row>
    <row r="41" spans="1:12" ht="28.5" x14ac:dyDescent="0.2">
      <c r="A41" s="109" t="s">
        <v>1277</v>
      </c>
      <c r="B41" s="109" t="s">
        <v>1295</v>
      </c>
      <c r="C41" s="109" t="s">
        <v>1295</v>
      </c>
      <c r="D41" s="109" t="s">
        <v>387</v>
      </c>
      <c r="E41" s="109" t="s">
        <v>1233</v>
      </c>
      <c r="F41" s="109" t="s">
        <v>1233</v>
      </c>
      <c r="G41" s="109" t="s">
        <v>1296</v>
      </c>
      <c r="H41" s="221">
        <v>43132</v>
      </c>
      <c r="I41" s="108"/>
      <c r="J41" s="108" t="s">
        <v>1297</v>
      </c>
      <c r="K41" s="108"/>
      <c r="L41" s="108"/>
    </row>
    <row r="42" spans="1:12" ht="28.5" x14ac:dyDescent="0.2">
      <c r="A42" s="109" t="s">
        <v>1277</v>
      </c>
      <c r="B42" s="109" t="s">
        <v>1298</v>
      </c>
      <c r="C42" s="109" t="s">
        <v>1298</v>
      </c>
      <c r="D42" s="109" t="s">
        <v>387</v>
      </c>
      <c r="E42" s="109" t="s">
        <v>1233</v>
      </c>
      <c r="F42" s="109" t="s">
        <v>1233</v>
      </c>
      <c r="G42" s="109" t="s">
        <v>1299</v>
      </c>
      <c r="H42" s="221">
        <v>43132</v>
      </c>
      <c r="I42" s="108" t="s">
        <v>1300</v>
      </c>
      <c r="J42" s="108" t="s">
        <v>1301</v>
      </c>
      <c r="K42" s="108"/>
      <c r="L42" s="108"/>
    </row>
    <row r="43" spans="1:12" ht="28.5" x14ac:dyDescent="0.2">
      <c r="A43" s="109" t="s">
        <v>1277</v>
      </c>
      <c r="B43" s="109" t="s">
        <v>1302</v>
      </c>
      <c r="C43" s="109" t="s">
        <v>1302</v>
      </c>
      <c r="D43" s="109" t="s">
        <v>387</v>
      </c>
      <c r="E43" s="109" t="s">
        <v>1233</v>
      </c>
      <c r="F43" s="109" t="s">
        <v>1233</v>
      </c>
      <c r="G43" s="109" t="s">
        <v>1303</v>
      </c>
      <c r="H43" s="221">
        <v>43132</v>
      </c>
      <c r="I43" s="108" t="s">
        <v>1304</v>
      </c>
      <c r="J43" s="108" t="s">
        <v>1305</v>
      </c>
      <c r="K43" s="108"/>
      <c r="L43" s="108"/>
    </row>
    <row r="44" spans="1:12" ht="28.5" x14ac:dyDescent="0.2">
      <c r="A44" s="109" t="s">
        <v>1277</v>
      </c>
      <c r="B44" s="109" t="s">
        <v>1306</v>
      </c>
      <c r="C44" s="109" t="s">
        <v>1306</v>
      </c>
      <c r="D44" s="109" t="s">
        <v>387</v>
      </c>
      <c r="E44" s="109" t="s">
        <v>1233</v>
      </c>
      <c r="F44" s="109" t="s">
        <v>1233</v>
      </c>
      <c r="G44" s="109" t="s">
        <v>1307</v>
      </c>
      <c r="H44" s="221">
        <v>43132</v>
      </c>
      <c r="I44" s="108" t="s">
        <v>1308</v>
      </c>
      <c r="J44" s="108" t="s">
        <v>1309</v>
      </c>
      <c r="K44" s="108"/>
      <c r="L44" s="108"/>
    </row>
    <row r="45" spans="1:12" ht="28.5" x14ac:dyDescent="0.2">
      <c r="A45" s="109" t="s">
        <v>1277</v>
      </c>
      <c r="B45" s="109" t="s">
        <v>1310</v>
      </c>
      <c r="C45" s="109" t="s">
        <v>1310</v>
      </c>
      <c r="D45" s="109" t="s">
        <v>387</v>
      </c>
      <c r="E45" s="109" t="s">
        <v>1233</v>
      </c>
      <c r="F45" s="109" t="s">
        <v>1233</v>
      </c>
      <c r="G45" s="109" t="s">
        <v>1311</v>
      </c>
      <c r="H45" s="221">
        <v>43132</v>
      </c>
      <c r="I45" s="108" t="s">
        <v>1312</v>
      </c>
      <c r="J45" s="108" t="s">
        <v>1313</v>
      </c>
      <c r="K45" s="108"/>
      <c r="L45" s="108"/>
    </row>
    <row r="46" spans="1:12" ht="14.25" x14ac:dyDescent="0.2">
      <c r="A46" s="109" t="s">
        <v>1277</v>
      </c>
      <c r="B46" s="109" t="s">
        <v>1314</v>
      </c>
      <c r="C46" s="109" t="s">
        <v>1314</v>
      </c>
      <c r="D46" s="109" t="s">
        <v>387</v>
      </c>
      <c r="E46" s="109" t="s">
        <v>1233</v>
      </c>
      <c r="F46" s="109" t="s">
        <v>1233</v>
      </c>
      <c r="G46" s="109" t="s">
        <v>1315</v>
      </c>
      <c r="H46" s="221">
        <v>43132</v>
      </c>
      <c r="I46" s="108" t="s">
        <v>1316</v>
      </c>
      <c r="J46" s="108" t="s">
        <v>1317</v>
      </c>
      <c r="K46" s="108"/>
      <c r="L46" s="108"/>
    </row>
    <row r="47" spans="1:12" ht="28.5" x14ac:dyDescent="0.2">
      <c r="A47" s="109" t="s">
        <v>1318</v>
      </c>
      <c r="B47" s="109" t="s">
        <v>1319</v>
      </c>
      <c r="C47" s="109" t="s">
        <v>1319</v>
      </c>
      <c r="D47" s="109" t="s">
        <v>387</v>
      </c>
      <c r="E47" s="109" t="s">
        <v>1233</v>
      </c>
      <c r="F47" s="109" t="s">
        <v>1233</v>
      </c>
      <c r="G47" s="109" t="s">
        <v>1320</v>
      </c>
      <c r="H47" s="221">
        <v>43132</v>
      </c>
      <c r="I47" s="108" t="s">
        <v>1321</v>
      </c>
      <c r="J47" s="108" t="s">
        <v>1322</v>
      </c>
      <c r="K47" s="108"/>
      <c r="L47" s="108"/>
    </row>
    <row r="48" spans="1:12" ht="28.5" x14ac:dyDescent="0.2">
      <c r="A48" s="109" t="s">
        <v>1318</v>
      </c>
      <c r="B48" s="109" t="s">
        <v>1323</v>
      </c>
      <c r="C48" s="109" t="s">
        <v>1323</v>
      </c>
      <c r="D48" s="109" t="s">
        <v>387</v>
      </c>
      <c r="E48" s="109" t="s">
        <v>1233</v>
      </c>
      <c r="F48" s="109" t="s">
        <v>1233</v>
      </c>
      <c r="G48" s="109" t="s">
        <v>1324</v>
      </c>
      <c r="H48" s="221">
        <v>43132</v>
      </c>
      <c r="I48" s="108"/>
      <c r="J48" s="108" t="s">
        <v>1325</v>
      </c>
      <c r="K48" s="108"/>
      <c r="L48" s="108"/>
    </row>
    <row r="49" spans="1:12" ht="14.25" x14ac:dyDescent="0.2">
      <c r="A49" s="109" t="s">
        <v>1326</v>
      </c>
      <c r="B49" s="109" t="s">
        <v>1327</v>
      </c>
      <c r="C49" s="109" t="s">
        <v>1327</v>
      </c>
      <c r="D49" s="109" t="s">
        <v>387</v>
      </c>
      <c r="E49" s="109" t="s">
        <v>1233</v>
      </c>
      <c r="F49" s="109" t="s">
        <v>1233</v>
      </c>
      <c r="G49" s="109" t="s">
        <v>1328</v>
      </c>
      <c r="H49" s="221">
        <v>43132</v>
      </c>
      <c r="I49" s="108"/>
      <c r="J49" s="108" t="s">
        <v>1329</v>
      </c>
      <c r="K49" s="108"/>
      <c r="L49" s="108"/>
    </row>
    <row r="50" spans="1:12" ht="28.5" x14ac:dyDescent="0.2">
      <c r="A50" s="109" t="s">
        <v>1318</v>
      </c>
      <c r="B50" s="109" t="s">
        <v>1330</v>
      </c>
      <c r="C50" s="109" t="s">
        <v>1330</v>
      </c>
      <c r="D50" s="109" t="s">
        <v>387</v>
      </c>
      <c r="E50" s="109" t="s">
        <v>1233</v>
      </c>
      <c r="F50" s="109" t="s">
        <v>1233</v>
      </c>
      <c r="G50" s="109" t="s">
        <v>1331</v>
      </c>
      <c r="H50" s="221">
        <v>43132</v>
      </c>
      <c r="I50" s="108"/>
      <c r="J50" s="108" t="s">
        <v>1332</v>
      </c>
      <c r="K50" s="108"/>
      <c r="L50" s="108"/>
    </row>
    <row r="51" spans="1:12" ht="14.25" x14ac:dyDescent="0.2">
      <c r="A51" s="109" t="s">
        <v>1277</v>
      </c>
      <c r="B51" s="109" t="s">
        <v>1333</v>
      </c>
      <c r="C51" s="109" t="s">
        <v>1333</v>
      </c>
      <c r="D51" s="109" t="s">
        <v>387</v>
      </c>
      <c r="E51" s="109" t="s">
        <v>1233</v>
      </c>
      <c r="F51" s="109" t="s">
        <v>1233</v>
      </c>
      <c r="G51" s="109" t="s">
        <v>1334</v>
      </c>
      <c r="H51" s="221">
        <v>43132</v>
      </c>
      <c r="I51" s="108"/>
      <c r="J51" s="108"/>
      <c r="K51" s="108"/>
      <c r="L51" s="108"/>
    </row>
    <row r="52" spans="1:12" ht="14.25" x14ac:dyDescent="0.2">
      <c r="A52" s="217"/>
      <c r="B52" s="217"/>
      <c r="C52" s="217"/>
      <c r="D52" s="217"/>
      <c r="E52" s="217"/>
      <c r="F52" s="217"/>
      <c r="G52" s="217"/>
      <c r="H52" s="218"/>
      <c r="I52" s="219"/>
      <c r="J52" s="219"/>
      <c r="K52" s="219"/>
      <c r="L52" s="219"/>
    </row>
    <row r="53" spans="1:12" ht="15" x14ac:dyDescent="0.25">
      <c r="A53" s="220"/>
      <c r="B53" s="217"/>
      <c r="C53" s="217"/>
      <c r="D53" s="217"/>
      <c r="E53" s="217"/>
      <c r="F53" s="217"/>
      <c r="G53" s="218"/>
      <c r="H53" s="218"/>
      <c r="I53" s="106"/>
      <c r="J53" s="106"/>
      <c r="K53" s="106"/>
      <c r="L53" s="106"/>
    </row>
    <row r="54" spans="1:12" ht="15" x14ac:dyDescent="0.25">
      <c r="A54" s="632" t="s">
        <v>2260</v>
      </c>
      <c r="B54" s="631"/>
      <c r="C54" s="109"/>
      <c r="D54" s="109"/>
      <c r="E54" s="109"/>
      <c r="F54" s="109"/>
      <c r="G54" s="108"/>
      <c r="H54" s="110"/>
      <c r="I54" s="108"/>
      <c r="J54" s="108"/>
      <c r="K54" s="108"/>
      <c r="L54" s="108"/>
    </row>
    <row r="55" spans="1:12" ht="26.1" customHeight="1" x14ac:dyDescent="0.2">
      <c r="A55" s="630" t="s">
        <v>2252</v>
      </c>
      <c r="B55" s="119" t="s">
        <v>2253</v>
      </c>
    </row>
    <row r="56" spans="1:12" ht="26.1" customHeight="1" x14ac:dyDescent="0.2">
      <c r="A56" s="630" t="s">
        <v>2254</v>
      </c>
      <c r="B56" s="119" t="s">
        <v>2255</v>
      </c>
    </row>
    <row r="57" spans="1:12" ht="26.1" customHeight="1" x14ac:dyDescent="0.2">
      <c r="A57" s="630" t="s">
        <v>2256</v>
      </c>
      <c r="B57" s="119" t="s">
        <v>2257</v>
      </c>
    </row>
    <row r="58" spans="1:12" ht="26.1" customHeight="1" x14ac:dyDescent="0.2">
      <c r="A58" s="630" t="s">
        <v>2258</v>
      </c>
      <c r="B58" s="119" t="s">
        <v>2259</v>
      </c>
    </row>
  </sheetData>
  <phoneticPr fontId="7" type="noConversion"/>
  <printOptions gridLines="1"/>
  <pageMargins left="0.25" right="0.25" top="0.75" bottom="0.75" header="0.3" footer="0.3"/>
  <pageSetup scale="10" orientation="landscape" verticalDpi="52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17"/>
  <sheetViews>
    <sheetView zoomScale="110" zoomScaleNormal="110" workbookViewId="0">
      <pane ySplit="1" topLeftCell="A5" activePane="bottomLeft" state="frozen"/>
      <selection pane="bottomLeft" activeCell="A14" sqref="A14:XFD14"/>
    </sheetView>
  </sheetViews>
  <sheetFormatPr defaultRowHeight="12.75" x14ac:dyDescent="0.2"/>
  <cols>
    <col min="1" max="1" width="23.7109375" style="10" customWidth="1"/>
    <col min="2" max="2" width="16.5703125" style="413" customWidth="1"/>
    <col min="3" max="3" width="13.7109375" style="413" bestFit="1" customWidth="1"/>
    <col min="4" max="4" width="23.85546875" customWidth="1"/>
    <col min="5" max="5" width="33.140625" customWidth="1"/>
    <col min="6" max="6" width="16.5703125" customWidth="1"/>
    <col min="7" max="9" width="16.42578125" style="49" customWidth="1"/>
    <col min="10" max="10" width="8.28515625" style="391" customWidth="1"/>
    <col min="11" max="11" width="19.28515625" customWidth="1"/>
    <col min="12" max="12" width="0.42578125" customWidth="1"/>
  </cols>
  <sheetData>
    <row r="1" spans="1:11" s="2" customFormat="1" ht="15.95" customHeight="1" x14ac:dyDescent="0.2">
      <c r="A1" s="446" t="s">
        <v>422</v>
      </c>
      <c r="B1" s="535" t="s">
        <v>478</v>
      </c>
      <c r="C1" s="536" t="s">
        <v>2303</v>
      </c>
      <c r="D1" s="430" t="s">
        <v>423</v>
      </c>
      <c r="E1" s="430" t="s">
        <v>424</v>
      </c>
      <c r="F1" s="430" t="s">
        <v>1647</v>
      </c>
      <c r="G1" s="537" t="s">
        <v>1564</v>
      </c>
      <c r="H1" s="537" t="s">
        <v>2599</v>
      </c>
      <c r="I1" s="537" t="s">
        <v>2366</v>
      </c>
      <c r="J1" s="538" t="s">
        <v>472</v>
      </c>
      <c r="K1" s="539" t="s">
        <v>1566</v>
      </c>
    </row>
    <row r="2" spans="1:11" x14ac:dyDescent="0.2">
      <c r="A2" s="446" t="s">
        <v>2004</v>
      </c>
      <c r="B2" s="416"/>
      <c r="C2" s="416"/>
      <c r="D2" s="68"/>
      <c r="E2" s="68"/>
      <c r="F2" s="68"/>
      <c r="G2" s="246"/>
      <c r="H2" s="246"/>
      <c r="I2" s="246"/>
      <c r="J2" s="445"/>
      <c r="K2" s="68"/>
    </row>
    <row r="3" spans="1:11" x14ac:dyDescent="0.2">
      <c r="A3" s="302">
        <v>2003643</v>
      </c>
      <c r="B3" s="414" t="s">
        <v>1002</v>
      </c>
      <c r="C3" s="414"/>
      <c r="D3" s="226" t="s">
        <v>582</v>
      </c>
      <c r="E3" s="68" t="s">
        <v>8</v>
      </c>
      <c r="F3" s="330" t="s">
        <v>1648</v>
      </c>
      <c r="G3" s="369" t="s">
        <v>1892</v>
      </c>
      <c r="H3" s="827">
        <v>44959</v>
      </c>
      <c r="I3" s="362">
        <v>44582</v>
      </c>
      <c r="J3" s="392">
        <v>825</v>
      </c>
      <c r="K3" s="291">
        <v>41498</v>
      </c>
    </row>
    <row r="4" spans="1:11" x14ac:dyDescent="0.2">
      <c r="A4" s="70">
        <v>2003642</v>
      </c>
      <c r="B4" s="416" t="s">
        <v>1595</v>
      </c>
      <c r="C4" s="416"/>
      <c r="D4" s="65" t="s">
        <v>582</v>
      </c>
      <c r="E4" s="68" t="s">
        <v>8</v>
      </c>
      <c r="F4" s="330" t="s">
        <v>1648</v>
      </c>
      <c r="G4" s="369" t="s">
        <v>1892</v>
      </c>
      <c r="H4" s="827">
        <v>44959</v>
      </c>
      <c r="I4" s="362">
        <v>44582</v>
      </c>
      <c r="J4" s="390">
        <v>825</v>
      </c>
      <c r="K4" s="291">
        <v>41498</v>
      </c>
    </row>
    <row r="5" spans="1:11" x14ac:dyDescent="0.2">
      <c r="A5" s="70"/>
      <c r="B5" s="416"/>
      <c r="C5" s="416"/>
      <c r="D5" s="68"/>
      <c r="E5" s="68"/>
      <c r="F5" s="68"/>
      <c r="G5" s="246"/>
      <c r="H5" s="246"/>
      <c r="I5" s="246"/>
      <c r="J5" s="445"/>
      <c r="K5" s="68"/>
    </row>
    <row r="6" spans="1:11" x14ac:dyDescent="0.2">
      <c r="A6" s="446" t="s">
        <v>2623</v>
      </c>
      <c r="B6" s="416"/>
      <c r="C6" s="416"/>
      <c r="D6" s="68"/>
      <c r="E6" s="68"/>
      <c r="F6" s="68"/>
      <c r="G6" s="246"/>
      <c r="H6" s="246"/>
      <c r="I6" s="246"/>
      <c r="J6" s="445"/>
      <c r="K6" s="68"/>
    </row>
    <row r="7" spans="1:11" x14ac:dyDescent="0.2">
      <c r="A7" s="70">
        <v>2003703</v>
      </c>
      <c r="B7" s="414" t="s">
        <v>1622</v>
      </c>
      <c r="C7" s="497">
        <v>44267</v>
      </c>
      <c r="D7" s="68" t="s">
        <v>582</v>
      </c>
      <c r="E7" s="65" t="s">
        <v>2622</v>
      </c>
      <c r="F7" s="330" t="s">
        <v>1648</v>
      </c>
      <c r="G7" s="332" t="s">
        <v>1892</v>
      </c>
      <c r="H7" s="827">
        <v>44959</v>
      </c>
      <c r="I7" s="362">
        <v>44582</v>
      </c>
      <c r="J7" s="390"/>
      <c r="K7" s="291">
        <f>'Removed From Inventory'!K1063</f>
        <v>0</v>
      </c>
    </row>
    <row r="8" spans="1:11" x14ac:dyDescent="0.2">
      <c r="A8" s="70">
        <v>2003707</v>
      </c>
      <c r="B8" s="414" t="s">
        <v>594</v>
      </c>
      <c r="C8" s="497">
        <v>44267</v>
      </c>
      <c r="D8" s="68" t="s">
        <v>582</v>
      </c>
      <c r="E8" s="68" t="s">
        <v>2622</v>
      </c>
      <c r="F8" s="330" t="s">
        <v>1648</v>
      </c>
      <c r="G8" s="229" t="s">
        <v>1892</v>
      </c>
      <c r="H8" s="827">
        <v>44959</v>
      </c>
      <c r="I8" s="362">
        <v>44582</v>
      </c>
      <c r="J8" s="390"/>
      <c r="K8" s="291">
        <f>'Removed From Inventory'!K1053</f>
        <v>0</v>
      </c>
    </row>
    <row r="9" spans="1:11" x14ac:dyDescent="0.2">
      <c r="A9" s="70">
        <v>2003708</v>
      </c>
      <c r="B9" s="414" t="s">
        <v>595</v>
      </c>
      <c r="C9" s="497">
        <v>44267</v>
      </c>
      <c r="D9" s="68" t="s">
        <v>582</v>
      </c>
      <c r="E9" s="68" t="s">
        <v>2622</v>
      </c>
      <c r="F9" s="330" t="s">
        <v>1648</v>
      </c>
      <c r="G9" s="229" t="s">
        <v>1892</v>
      </c>
      <c r="H9" s="827">
        <v>44959</v>
      </c>
      <c r="I9" s="362">
        <v>44582</v>
      </c>
      <c r="J9" s="390"/>
      <c r="K9" s="291">
        <f>K8</f>
        <v>0</v>
      </c>
    </row>
    <row r="10" spans="1:11" x14ac:dyDescent="0.2">
      <c r="A10" s="70">
        <v>2003700</v>
      </c>
      <c r="B10" s="415" t="s">
        <v>590</v>
      </c>
      <c r="C10" s="497">
        <v>44267</v>
      </c>
      <c r="D10" s="68" t="s">
        <v>582</v>
      </c>
      <c r="E10" s="68" t="s">
        <v>2622</v>
      </c>
      <c r="F10" s="330" t="s">
        <v>1648</v>
      </c>
      <c r="G10" s="306" t="s">
        <v>1892</v>
      </c>
      <c r="H10" s="827">
        <v>44959</v>
      </c>
      <c r="I10" s="362">
        <v>44582</v>
      </c>
      <c r="J10" s="390"/>
      <c r="K10" s="291">
        <f>'Removed From Inventory'!K1062</f>
        <v>0</v>
      </c>
    </row>
    <row r="12" spans="1:11" x14ac:dyDescent="0.2">
      <c r="A12" s="446" t="s">
        <v>2003</v>
      </c>
      <c r="B12" s="416"/>
      <c r="C12" s="416"/>
      <c r="D12" s="68"/>
      <c r="E12" s="68"/>
      <c r="F12" s="68"/>
      <c r="G12" s="246"/>
      <c r="H12" s="246"/>
      <c r="I12" s="246"/>
      <c r="J12" s="445"/>
      <c r="K12" s="68"/>
    </row>
    <row r="13" spans="1:11" x14ac:dyDescent="0.2">
      <c r="A13" s="70">
        <v>2003711</v>
      </c>
      <c r="B13" s="415" t="s">
        <v>597</v>
      </c>
      <c r="C13" s="497">
        <v>44267</v>
      </c>
      <c r="D13" s="68" t="s">
        <v>582</v>
      </c>
      <c r="E13" s="65" t="s">
        <v>1162</v>
      </c>
      <c r="F13" s="330" t="s">
        <v>1648</v>
      </c>
      <c r="G13" s="306" t="s">
        <v>1892</v>
      </c>
      <c r="H13" s="827">
        <v>44959</v>
      </c>
      <c r="I13" s="362">
        <v>44582</v>
      </c>
      <c r="J13" s="390"/>
      <c r="K13" s="291">
        <f>'Removed From Inventory'!K871</f>
        <v>0</v>
      </c>
    </row>
    <row r="15" spans="1:11" x14ac:dyDescent="0.2">
      <c r="A15" s="70"/>
      <c r="B15" s="416"/>
      <c r="C15" s="416"/>
      <c r="D15" s="68"/>
      <c r="E15" s="68"/>
      <c r="F15" s="68"/>
      <c r="G15" s="246"/>
      <c r="H15" s="246"/>
      <c r="I15" s="246"/>
      <c r="J15" s="445"/>
      <c r="K15" s="68"/>
    </row>
    <row r="16" spans="1:11" x14ac:dyDescent="0.2">
      <c r="A16" s="446" t="s">
        <v>102</v>
      </c>
      <c r="B16" s="416"/>
      <c r="C16" s="416"/>
      <c r="D16" s="68"/>
      <c r="E16" s="68"/>
      <c r="F16" s="68"/>
      <c r="G16" s="246"/>
      <c r="H16" s="246"/>
      <c r="I16" s="246"/>
      <c r="J16" s="445"/>
      <c r="K16" s="68"/>
    </row>
    <row r="17" spans="1:12" x14ac:dyDescent="0.2">
      <c r="A17" s="70">
        <v>2003696</v>
      </c>
      <c r="B17" s="415" t="s">
        <v>588</v>
      </c>
      <c r="C17" s="497">
        <v>44267</v>
      </c>
      <c r="D17" s="68" t="s">
        <v>582</v>
      </c>
      <c r="E17" s="65" t="s">
        <v>102</v>
      </c>
      <c r="F17" s="330" t="s">
        <v>1648</v>
      </c>
      <c r="G17" s="306" t="s">
        <v>1892</v>
      </c>
      <c r="H17" s="827">
        <v>44959</v>
      </c>
      <c r="I17" s="362">
        <v>44582</v>
      </c>
      <c r="J17" s="390"/>
      <c r="K17" s="291">
        <f>'Removed From Inventory'!K1032</f>
        <v>0</v>
      </c>
    </row>
    <row r="18" spans="1:12" x14ac:dyDescent="0.2">
      <c r="A18" s="70"/>
      <c r="B18" s="415"/>
      <c r="C18" s="497"/>
      <c r="D18" s="68"/>
      <c r="E18" s="68"/>
      <c r="F18" s="285"/>
      <c r="G18" s="306"/>
      <c r="H18" s="306"/>
      <c r="I18" s="306"/>
      <c r="J18" s="390"/>
      <c r="K18" s="291"/>
    </row>
    <row r="19" spans="1:12" x14ac:dyDescent="0.2">
      <c r="A19" s="446" t="s">
        <v>693</v>
      </c>
      <c r="B19" s="540"/>
      <c r="C19" s="540"/>
      <c r="D19" s="68"/>
      <c r="E19" s="65"/>
      <c r="F19" s="448"/>
      <c r="G19" s="369"/>
      <c r="H19" s="369"/>
      <c r="I19" s="369"/>
      <c r="J19" s="390"/>
      <c r="K19" s="68"/>
    </row>
    <row r="20" spans="1:12" x14ac:dyDescent="0.2">
      <c r="A20" s="70">
        <v>2003671</v>
      </c>
      <c r="B20" s="416" t="s">
        <v>601</v>
      </c>
      <c r="C20" s="416"/>
      <c r="D20" s="68" t="s">
        <v>582</v>
      </c>
      <c r="E20" s="237" t="s">
        <v>2358</v>
      </c>
      <c r="F20" s="450" t="s">
        <v>1648</v>
      </c>
      <c r="G20" s="369" t="s">
        <v>1892</v>
      </c>
      <c r="H20" s="827">
        <v>44959</v>
      </c>
      <c r="I20" s="362">
        <v>44582</v>
      </c>
      <c r="J20" s="541">
        <v>825</v>
      </c>
      <c r="K20" s="68"/>
    </row>
    <row r="21" spans="1:12" x14ac:dyDescent="0.2">
      <c r="B21" s="738"/>
      <c r="C21" s="739"/>
      <c r="D21" s="2"/>
      <c r="E21" s="16"/>
      <c r="F21" s="130"/>
      <c r="G21" s="740"/>
      <c r="H21" s="740"/>
      <c r="I21" s="741"/>
      <c r="J21" s="742"/>
      <c r="K21" s="469"/>
      <c r="L21" s="2"/>
    </row>
    <row r="22" spans="1:12" x14ac:dyDescent="0.2">
      <c r="A22" s="446" t="s">
        <v>1547</v>
      </c>
      <c r="B22" s="413" t="s">
        <v>2378</v>
      </c>
      <c r="C22" s="413" t="s">
        <v>2379</v>
      </c>
      <c r="D22" s="4" t="s">
        <v>2381</v>
      </c>
      <c r="E22" s="16" t="s">
        <v>2380</v>
      </c>
      <c r="F22" s="352" t="s">
        <v>1648</v>
      </c>
      <c r="G22" s="743">
        <v>45697</v>
      </c>
      <c r="H22" s="827">
        <v>44959</v>
      </c>
    </row>
    <row r="23" spans="1:12" x14ac:dyDescent="0.2">
      <c r="A23" s="70"/>
      <c r="B23" s="416"/>
      <c r="C23" s="416"/>
      <c r="D23" s="68"/>
      <c r="E23" s="68"/>
      <c r="F23" s="68"/>
      <c r="G23" s="246"/>
      <c r="H23" s="246"/>
      <c r="I23" s="246"/>
      <c r="J23" s="445"/>
      <c r="K23" s="68"/>
    </row>
    <row r="24" spans="1:12" x14ac:dyDescent="0.2">
      <c r="A24" s="446" t="s">
        <v>2306</v>
      </c>
      <c r="B24" s="447" t="s">
        <v>2309</v>
      </c>
      <c r="C24" s="429">
        <v>44253</v>
      </c>
      <c r="D24" s="68" t="s">
        <v>1660</v>
      </c>
      <c r="E24" s="63" t="s">
        <v>2307</v>
      </c>
      <c r="F24" s="352" t="s">
        <v>1648</v>
      </c>
      <c r="G24" s="306" t="s">
        <v>1892</v>
      </c>
      <c r="H24" s="827">
        <v>44959</v>
      </c>
      <c r="I24" s="362">
        <v>44582</v>
      </c>
      <c r="J24" s="445"/>
      <c r="K24" s="294" t="s">
        <v>1960</v>
      </c>
    </row>
    <row r="25" spans="1:12" x14ac:dyDescent="0.2">
      <c r="A25" s="70"/>
      <c r="B25" s="416"/>
      <c r="C25" s="416"/>
      <c r="D25" s="68"/>
      <c r="E25" s="68"/>
      <c r="F25" s="68"/>
      <c r="G25" s="246"/>
      <c r="H25" s="246"/>
      <c r="I25" s="246"/>
      <c r="J25" s="445"/>
      <c r="K25" s="68"/>
    </row>
    <row r="26" spans="1:12" x14ac:dyDescent="0.2">
      <c r="A26" s="542" t="s">
        <v>42</v>
      </c>
      <c r="B26" s="422"/>
      <c r="C26" s="422"/>
      <c r="D26" s="543"/>
      <c r="E26" s="68"/>
      <c r="F26" s="68"/>
      <c r="G26" s="246"/>
      <c r="H26" s="246"/>
      <c r="I26" s="246"/>
      <c r="J26" s="390"/>
      <c r="K26" s="68"/>
    </row>
    <row r="27" spans="1:12" x14ac:dyDescent="0.2">
      <c r="A27" s="302">
        <v>2003676</v>
      </c>
      <c r="B27" s="449" t="s">
        <v>971</v>
      </c>
      <c r="C27" s="429">
        <v>44307</v>
      </c>
      <c r="D27" s="227" t="s">
        <v>582</v>
      </c>
      <c r="E27" s="314" t="s">
        <v>2348</v>
      </c>
      <c r="F27" s="450" t="s">
        <v>1648</v>
      </c>
      <c r="G27" s="369" t="s">
        <v>1892</v>
      </c>
      <c r="H27" s="827">
        <v>44959</v>
      </c>
      <c r="I27" s="362">
        <v>44582</v>
      </c>
      <c r="J27" s="68"/>
      <c r="K27" s="290" t="s">
        <v>2317</v>
      </c>
    </row>
    <row r="29" spans="1:12" x14ac:dyDescent="0.2">
      <c r="A29" s="446" t="s">
        <v>627</v>
      </c>
      <c r="B29" s="416"/>
      <c r="C29" s="416"/>
      <c r="D29" s="430"/>
      <c r="E29" s="65"/>
      <c r="F29" s="68"/>
      <c r="G29" s="246"/>
      <c r="H29" s="246"/>
      <c r="I29" s="246"/>
      <c r="J29" s="445"/>
      <c r="K29" s="68"/>
    </row>
    <row r="30" spans="1:12" x14ac:dyDescent="0.2">
      <c r="A30" s="10" t="s">
        <v>627</v>
      </c>
      <c r="B30" s="413" t="s">
        <v>2382</v>
      </c>
      <c r="C30" s="679">
        <v>44602</v>
      </c>
      <c r="D30" t="s">
        <v>2381</v>
      </c>
      <c r="E30" s="65" t="s">
        <v>2390</v>
      </c>
      <c r="F30" s="330" t="s">
        <v>1648</v>
      </c>
      <c r="G30" s="743">
        <v>45683</v>
      </c>
      <c r="H30" s="827">
        <v>44959</v>
      </c>
    </row>
    <row r="31" spans="1:12" x14ac:dyDescent="0.2">
      <c r="A31" s="90">
        <v>2003658</v>
      </c>
      <c r="B31" s="414" t="s">
        <v>1618</v>
      </c>
      <c r="C31" s="679">
        <v>44490</v>
      </c>
      <c r="D31" s="226" t="s">
        <v>2310</v>
      </c>
      <c r="E31" s="226" t="s">
        <v>2312</v>
      </c>
      <c r="F31" s="330" t="s">
        <v>1648</v>
      </c>
      <c r="G31" s="306" t="s">
        <v>1891</v>
      </c>
      <c r="H31" s="827">
        <v>44959</v>
      </c>
      <c r="I31" s="362">
        <v>44582</v>
      </c>
      <c r="J31" s="290"/>
      <c r="K31" s="65"/>
    </row>
    <row r="32" spans="1:12" ht="15" x14ac:dyDescent="0.2">
      <c r="A32" s="654"/>
      <c r="B32" s="239"/>
      <c r="C32" s="239"/>
      <c r="D32" s="655"/>
      <c r="E32" s="239"/>
      <c r="F32" s="250"/>
      <c r="G32" s="364"/>
      <c r="H32" s="364"/>
      <c r="I32" s="364"/>
      <c r="J32" s="445"/>
      <c r="K32" s="68"/>
    </row>
    <row r="33" spans="1:11" x14ac:dyDescent="0.2">
      <c r="A33" s="446" t="s">
        <v>2703</v>
      </c>
      <c r="B33" s="416"/>
      <c r="C33" s="416"/>
      <c r="D33" s="69"/>
      <c r="E33" s="62"/>
      <c r="F33" s="65"/>
      <c r="G33" s="290"/>
      <c r="H33" s="290"/>
      <c r="I33" s="290"/>
      <c r="J33" s="390"/>
      <c r="K33" s="68"/>
    </row>
    <row r="34" spans="1:11" x14ac:dyDescent="0.2">
      <c r="A34" t="s">
        <v>2677</v>
      </c>
      <c r="B34" t="s">
        <v>2677</v>
      </c>
      <c r="C34" s="497">
        <v>45140</v>
      </c>
      <c r="D34" t="s">
        <v>2702</v>
      </c>
      <c r="E34" s="63" t="s">
        <v>137</v>
      </c>
      <c r="F34" s="330" t="s">
        <v>1648</v>
      </c>
      <c r="G34" s="284">
        <v>46214</v>
      </c>
      <c r="H34" s="827">
        <v>45138</v>
      </c>
      <c r="I34" s="354"/>
      <c r="J34" s="390"/>
      <c r="K34" s="363">
        <v>45140</v>
      </c>
    </row>
    <row r="35" spans="1:11" x14ac:dyDescent="0.2">
      <c r="A35" t="s">
        <v>2678</v>
      </c>
      <c r="B35" t="s">
        <v>2678</v>
      </c>
      <c r="C35" s="497">
        <v>45140</v>
      </c>
      <c r="D35" t="s">
        <v>2702</v>
      </c>
      <c r="E35" s="63" t="s">
        <v>137</v>
      </c>
      <c r="F35" s="330" t="s">
        <v>1648</v>
      </c>
      <c r="G35" s="284">
        <v>46214</v>
      </c>
      <c r="H35" s="827">
        <v>45138</v>
      </c>
      <c r="I35" s="354"/>
      <c r="J35" s="390"/>
      <c r="K35" s="363">
        <v>45140</v>
      </c>
    </row>
    <row r="36" spans="1:11" x14ac:dyDescent="0.2">
      <c r="A36" t="s">
        <v>2679</v>
      </c>
      <c r="B36" t="s">
        <v>2679</v>
      </c>
      <c r="C36" s="497">
        <v>45140</v>
      </c>
      <c r="D36" t="s">
        <v>2702</v>
      </c>
      <c r="E36" s="63" t="s">
        <v>137</v>
      </c>
      <c r="F36" s="330" t="s">
        <v>1648</v>
      </c>
      <c r="G36" s="284">
        <v>46214</v>
      </c>
      <c r="H36" s="827">
        <v>45138</v>
      </c>
      <c r="I36" s="354"/>
      <c r="J36" s="390"/>
      <c r="K36" s="363">
        <v>45140</v>
      </c>
    </row>
    <row r="37" spans="1:11" x14ac:dyDescent="0.2">
      <c r="A37" t="s">
        <v>2680</v>
      </c>
      <c r="B37" t="s">
        <v>2680</v>
      </c>
      <c r="C37" s="497">
        <v>45140</v>
      </c>
      <c r="D37" t="s">
        <v>2702</v>
      </c>
      <c r="E37" s="63" t="s">
        <v>137</v>
      </c>
      <c r="F37" s="330" t="s">
        <v>1648</v>
      </c>
      <c r="G37" s="284">
        <v>46214</v>
      </c>
      <c r="H37" s="827">
        <v>45138</v>
      </c>
      <c r="I37" s="354"/>
      <c r="J37" s="390"/>
      <c r="K37" s="363">
        <v>45140</v>
      </c>
    </row>
    <row r="38" spans="1:11" x14ac:dyDescent="0.2">
      <c r="A38" t="s">
        <v>2681</v>
      </c>
      <c r="B38" t="s">
        <v>2681</v>
      </c>
      <c r="C38" s="497">
        <v>45140</v>
      </c>
      <c r="D38" t="s">
        <v>2702</v>
      </c>
      <c r="E38" s="63" t="s">
        <v>137</v>
      </c>
      <c r="F38" s="330" t="s">
        <v>1648</v>
      </c>
      <c r="G38" s="284">
        <v>46214</v>
      </c>
      <c r="H38" s="827">
        <v>45138</v>
      </c>
      <c r="I38" s="354"/>
      <c r="J38" s="390"/>
      <c r="K38" s="363">
        <v>45140</v>
      </c>
    </row>
    <row r="39" spans="1:11" x14ac:dyDescent="0.2">
      <c r="A39" t="s">
        <v>2682</v>
      </c>
      <c r="B39" t="s">
        <v>2682</v>
      </c>
      <c r="C39" s="497">
        <v>45140</v>
      </c>
      <c r="D39" t="s">
        <v>2702</v>
      </c>
      <c r="E39" s="63" t="s">
        <v>137</v>
      </c>
      <c r="F39" s="330" t="s">
        <v>1648</v>
      </c>
      <c r="G39" s="284">
        <v>46214</v>
      </c>
      <c r="H39" s="827">
        <v>45138</v>
      </c>
      <c r="I39" s="354"/>
      <c r="J39" s="390"/>
      <c r="K39" s="363">
        <v>45140</v>
      </c>
    </row>
    <row r="40" spans="1:11" x14ac:dyDescent="0.2">
      <c r="A40" t="s">
        <v>2683</v>
      </c>
      <c r="B40" t="s">
        <v>2683</v>
      </c>
      <c r="C40" s="497">
        <v>45140</v>
      </c>
      <c r="D40" t="s">
        <v>2702</v>
      </c>
      <c r="E40" s="63" t="s">
        <v>137</v>
      </c>
      <c r="F40" s="330" t="s">
        <v>1648</v>
      </c>
      <c r="G40" s="284">
        <v>46214</v>
      </c>
      <c r="H40" s="827">
        <v>45138</v>
      </c>
      <c r="I40" s="354"/>
      <c r="J40" s="390"/>
      <c r="K40" s="363">
        <v>45140</v>
      </c>
    </row>
    <row r="41" spans="1:11" x14ac:dyDescent="0.2">
      <c r="A41" t="s">
        <v>2684</v>
      </c>
      <c r="B41" t="s">
        <v>2684</v>
      </c>
      <c r="C41" s="497">
        <v>45140</v>
      </c>
      <c r="D41" t="s">
        <v>2702</v>
      </c>
      <c r="E41" s="63" t="s">
        <v>137</v>
      </c>
      <c r="F41" s="330" t="s">
        <v>1648</v>
      </c>
      <c r="G41" s="284">
        <v>46214</v>
      </c>
      <c r="H41" s="827">
        <v>45138</v>
      </c>
      <c r="I41" s="354"/>
      <c r="J41" s="390"/>
      <c r="K41" s="363">
        <v>45140</v>
      </c>
    </row>
    <row r="42" spans="1:11" x14ac:dyDescent="0.2">
      <c r="A42" t="s">
        <v>2685</v>
      </c>
      <c r="B42" t="s">
        <v>2685</v>
      </c>
      <c r="C42" s="497">
        <v>45140</v>
      </c>
      <c r="D42" t="s">
        <v>2702</v>
      </c>
      <c r="E42" s="63" t="s">
        <v>137</v>
      </c>
      <c r="F42" s="330" t="s">
        <v>1648</v>
      </c>
      <c r="G42" s="284">
        <v>46214</v>
      </c>
      <c r="H42" s="827">
        <v>45138</v>
      </c>
      <c r="I42" s="354"/>
      <c r="J42" s="390"/>
      <c r="K42" s="363">
        <v>45140</v>
      </c>
    </row>
    <row r="43" spans="1:11" x14ac:dyDescent="0.2">
      <c r="A43" t="s">
        <v>2686</v>
      </c>
      <c r="B43" t="s">
        <v>2686</v>
      </c>
      <c r="C43" s="497">
        <v>45140</v>
      </c>
      <c r="D43" t="s">
        <v>2702</v>
      </c>
      <c r="E43" s="63" t="s">
        <v>137</v>
      </c>
      <c r="F43" s="330" t="s">
        <v>1648</v>
      </c>
      <c r="G43" s="284">
        <v>46214</v>
      </c>
      <c r="H43" s="827">
        <v>45138</v>
      </c>
      <c r="I43" s="354"/>
      <c r="J43" s="390"/>
      <c r="K43" s="363">
        <v>45140</v>
      </c>
    </row>
    <row r="44" spans="1:11" x14ac:dyDescent="0.2">
      <c r="A44" t="s">
        <v>2687</v>
      </c>
      <c r="B44" t="s">
        <v>2687</v>
      </c>
      <c r="C44" s="497">
        <v>45140</v>
      </c>
      <c r="D44" t="s">
        <v>2702</v>
      </c>
      <c r="E44" s="63" t="s">
        <v>137</v>
      </c>
      <c r="F44" s="545" t="s">
        <v>1648</v>
      </c>
      <c r="G44" s="284">
        <v>46214</v>
      </c>
      <c r="H44" s="827">
        <v>45138</v>
      </c>
      <c r="I44" s="354"/>
      <c r="J44" s="390"/>
      <c r="K44" s="363">
        <v>45140</v>
      </c>
    </row>
    <row r="45" spans="1:11" x14ac:dyDescent="0.2">
      <c r="A45" t="s">
        <v>2688</v>
      </c>
      <c r="B45" t="s">
        <v>2688</v>
      </c>
      <c r="C45" s="497">
        <v>45140</v>
      </c>
      <c r="D45" t="s">
        <v>2702</v>
      </c>
      <c r="E45" s="63" t="s">
        <v>137</v>
      </c>
      <c r="F45" s="330" t="s">
        <v>1648</v>
      </c>
      <c r="G45" s="284">
        <v>46214</v>
      </c>
      <c r="H45" s="827">
        <v>45138</v>
      </c>
      <c r="I45" s="354"/>
      <c r="J45" s="390"/>
      <c r="K45" s="363">
        <v>45140</v>
      </c>
    </row>
    <row r="46" spans="1:11" x14ac:dyDescent="0.2">
      <c r="A46" t="s">
        <v>2689</v>
      </c>
      <c r="B46" t="s">
        <v>2689</v>
      </c>
      <c r="C46" s="497">
        <v>45140</v>
      </c>
      <c r="D46" t="s">
        <v>2702</v>
      </c>
      <c r="E46" s="63" t="s">
        <v>137</v>
      </c>
      <c r="F46" s="330" t="s">
        <v>1648</v>
      </c>
      <c r="G46" s="284">
        <v>46214</v>
      </c>
      <c r="H46" s="827">
        <v>45138</v>
      </c>
      <c r="I46" s="354"/>
      <c r="J46" s="390"/>
      <c r="K46" s="363">
        <v>45140</v>
      </c>
    </row>
    <row r="47" spans="1:11" x14ac:dyDescent="0.2">
      <c r="A47" t="s">
        <v>2690</v>
      </c>
      <c r="B47" t="s">
        <v>2690</v>
      </c>
      <c r="C47" s="497">
        <v>45140</v>
      </c>
      <c r="D47" t="s">
        <v>2702</v>
      </c>
      <c r="E47" s="63" t="s">
        <v>137</v>
      </c>
      <c r="F47" s="330" t="s">
        <v>1648</v>
      </c>
      <c r="G47" s="284">
        <v>46214</v>
      </c>
      <c r="H47" s="827">
        <v>45138</v>
      </c>
      <c r="I47" s="354"/>
      <c r="J47" s="390"/>
      <c r="K47" s="363">
        <v>45140</v>
      </c>
    </row>
    <row r="48" spans="1:11" x14ac:dyDescent="0.2">
      <c r="A48" t="s">
        <v>2691</v>
      </c>
      <c r="B48" t="s">
        <v>2691</v>
      </c>
      <c r="C48" s="497">
        <v>45140</v>
      </c>
      <c r="D48" t="s">
        <v>2702</v>
      </c>
      <c r="E48" s="63" t="s">
        <v>137</v>
      </c>
      <c r="F48" s="330" t="s">
        <v>1648</v>
      </c>
      <c r="G48" s="284">
        <v>46214</v>
      </c>
      <c r="H48" s="827">
        <v>45138</v>
      </c>
      <c r="I48" s="354"/>
      <c r="J48" s="390"/>
      <c r="K48" s="363">
        <v>45140</v>
      </c>
    </row>
    <row r="49" spans="1:11" x14ac:dyDescent="0.2">
      <c r="A49" t="s">
        <v>2692</v>
      </c>
      <c r="B49" t="s">
        <v>2692</v>
      </c>
      <c r="C49" s="497">
        <v>45140</v>
      </c>
      <c r="D49" t="s">
        <v>2702</v>
      </c>
      <c r="E49" s="63" t="s">
        <v>137</v>
      </c>
      <c r="F49" s="330" t="s">
        <v>1648</v>
      </c>
      <c r="G49" s="284">
        <v>46214</v>
      </c>
      <c r="H49" s="827">
        <v>45138</v>
      </c>
      <c r="I49" s="354"/>
      <c r="J49" s="390"/>
      <c r="K49" s="363">
        <v>45140</v>
      </c>
    </row>
    <row r="50" spans="1:11" x14ac:dyDescent="0.2">
      <c r="A50" t="s">
        <v>2693</v>
      </c>
      <c r="B50" t="s">
        <v>2693</v>
      </c>
      <c r="C50" s="497">
        <v>45140</v>
      </c>
      <c r="D50" t="s">
        <v>2702</v>
      </c>
      <c r="E50" s="63" t="s">
        <v>137</v>
      </c>
      <c r="F50" s="330" t="s">
        <v>1648</v>
      </c>
      <c r="G50" s="284">
        <v>46214</v>
      </c>
      <c r="H50" s="827">
        <v>45138</v>
      </c>
      <c r="I50" s="354"/>
      <c r="J50" s="390"/>
      <c r="K50" s="363">
        <v>45140</v>
      </c>
    </row>
    <row r="51" spans="1:11" x14ac:dyDescent="0.2">
      <c r="A51" t="s">
        <v>2694</v>
      </c>
      <c r="B51" t="s">
        <v>2694</v>
      </c>
      <c r="C51" s="497">
        <v>45140</v>
      </c>
      <c r="D51" t="s">
        <v>2702</v>
      </c>
      <c r="E51" s="63" t="s">
        <v>137</v>
      </c>
      <c r="F51" s="330" t="s">
        <v>1648</v>
      </c>
      <c r="G51" s="284">
        <v>46214</v>
      </c>
      <c r="H51" s="827">
        <v>45138</v>
      </c>
      <c r="I51" s="354"/>
      <c r="J51" s="390"/>
      <c r="K51" s="363">
        <v>45140</v>
      </c>
    </row>
    <row r="52" spans="1:11" x14ac:dyDescent="0.2">
      <c r="A52" t="s">
        <v>2695</v>
      </c>
      <c r="B52" t="s">
        <v>2695</v>
      </c>
      <c r="C52" s="497">
        <v>45140</v>
      </c>
      <c r="D52" t="s">
        <v>2702</v>
      </c>
      <c r="E52" s="63" t="s">
        <v>137</v>
      </c>
      <c r="F52" s="330" t="s">
        <v>1648</v>
      </c>
      <c r="G52" s="284">
        <v>46214</v>
      </c>
      <c r="H52" s="827">
        <v>45138</v>
      </c>
      <c r="I52" s="354"/>
      <c r="J52" s="390"/>
      <c r="K52" s="363">
        <v>45140</v>
      </c>
    </row>
    <row r="53" spans="1:11" x14ac:dyDescent="0.2">
      <c r="A53" t="s">
        <v>2696</v>
      </c>
      <c r="B53" t="s">
        <v>2696</v>
      </c>
      <c r="C53" s="497">
        <v>45140</v>
      </c>
      <c r="D53" t="s">
        <v>2702</v>
      </c>
      <c r="E53" s="63" t="s">
        <v>137</v>
      </c>
      <c r="F53" s="330" t="s">
        <v>1648</v>
      </c>
      <c r="G53" s="284">
        <v>46214</v>
      </c>
      <c r="H53" s="827">
        <v>45138</v>
      </c>
      <c r="I53" s="354"/>
      <c r="J53" s="390"/>
      <c r="K53" s="363">
        <v>45140</v>
      </c>
    </row>
    <row r="54" spans="1:11" x14ac:dyDescent="0.2">
      <c r="A54" t="s">
        <v>2697</v>
      </c>
      <c r="B54" t="s">
        <v>2697</v>
      </c>
      <c r="C54" s="497">
        <v>45140</v>
      </c>
      <c r="D54" t="s">
        <v>2702</v>
      </c>
      <c r="E54" s="63" t="s">
        <v>137</v>
      </c>
      <c r="F54" s="330" t="s">
        <v>1648</v>
      </c>
      <c r="G54" s="284">
        <v>46214</v>
      </c>
      <c r="H54" s="827">
        <v>45138</v>
      </c>
      <c r="I54" s="354"/>
      <c r="J54" s="390"/>
      <c r="K54" s="363">
        <v>45140</v>
      </c>
    </row>
    <row r="55" spans="1:11" x14ac:dyDescent="0.2">
      <c r="A55" s="7" t="s">
        <v>2698</v>
      </c>
      <c r="B55" s="7" t="s">
        <v>2698</v>
      </c>
      <c r="C55" s="497">
        <v>45140</v>
      </c>
      <c r="D55" t="s">
        <v>2702</v>
      </c>
      <c r="E55" s="63" t="s">
        <v>137</v>
      </c>
      <c r="F55" s="330" t="s">
        <v>1648</v>
      </c>
      <c r="G55" s="284">
        <v>46214</v>
      </c>
      <c r="H55" s="827">
        <v>45138</v>
      </c>
      <c r="I55" s="354"/>
      <c r="J55" s="390"/>
      <c r="K55" s="363">
        <v>45140</v>
      </c>
    </row>
    <row r="56" spans="1:11" x14ac:dyDescent="0.2">
      <c r="A56" s="7" t="s">
        <v>2699</v>
      </c>
      <c r="B56" s="7" t="s">
        <v>2699</v>
      </c>
      <c r="C56" s="497">
        <v>45140</v>
      </c>
      <c r="D56" t="s">
        <v>2702</v>
      </c>
      <c r="E56" s="63" t="s">
        <v>137</v>
      </c>
      <c r="F56" s="330" t="s">
        <v>1648</v>
      </c>
      <c r="G56" s="284">
        <v>46214</v>
      </c>
      <c r="H56" s="827">
        <v>45138</v>
      </c>
      <c r="I56" s="354"/>
      <c r="J56" s="390"/>
      <c r="K56" s="363">
        <v>45140</v>
      </c>
    </row>
    <row r="57" spans="1:11" x14ac:dyDescent="0.2">
      <c r="A57" s="7" t="s">
        <v>2700</v>
      </c>
      <c r="B57" s="7" t="s">
        <v>2700</v>
      </c>
      <c r="C57" s="497">
        <v>45140</v>
      </c>
      <c r="D57" t="s">
        <v>2702</v>
      </c>
      <c r="E57" s="63" t="s">
        <v>137</v>
      </c>
      <c r="F57" s="330" t="s">
        <v>1648</v>
      </c>
      <c r="G57" s="284">
        <v>46214</v>
      </c>
      <c r="H57" s="827">
        <v>45138</v>
      </c>
      <c r="I57" s="354"/>
      <c r="J57" s="390"/>
      <c r="K57" s="363">
        <v>45140</v>
      </c>
    </row>
    <row r="58" spans="1:11" x14ac:dyDescent="0.2">
      <c r="A58" s="7" t="s">
        <v>2701</v>
      </c>
      <c r="B58" s="7" t="s">
        <v>2701</v>
      </c>
      <c r="C58"/>
      <c r="D58" t="s">
        <v>2702</v>
      </c>
      <c r="E58" s="63" t="s">
        <v>137</v>
      </c>
      <c r="F58" s="285"/>
      <c r="G58" s="306"/>
      <c r="H58" s="306"/>
      <c r="I58" s="734"/>
      <c r="J58" s="390"/>
      <c r="K58" s="363"/>
    </row>
    <row r="59" spans="1:11" x14ac:dyDescent="0.2">
      <c r="A59" s="7"/>
      <c r="B59" s="7"/>
      <c r="C59"/>
      <c r="E59" s="63"/>
      <c r="F59" s="285"/>
      <c r="G59" s="306"/>
      <c r="H59" s="306"/>
      <c r="I59" s="734"/>
      <c r="J59" s="390"/>
      <c r="K59" s="363"/>
    </row>
    <row r="60" spans="1:11" x14ac:dyDescent="0.2">
      <c r="A60" s="446" t="s">
        <v>2368</v>
      </c>
      <c r="B60" s="63"/>
      <c r="C60" s="497"/>
      <c r="D60" s="68"/>
      <c r="E60" s="63"/>
      <c r="F60" s="285"/>
      <c r="G60" s="306"/>
      <c r="H60" s="306"/>
      <c r="I60" s="734"/>
      <c r="J60" s="390"/>
      <c r="K60" s="363"/>
    </row>
    <row r="61" spans="1:11" ht="13.5" customHeight="1" x14ac:dyDescent="0.2">
      <c r="A61" s="302">
        <v>2003646</v>
      </c>
      <c r="B61" s="228" t="s">
        <v>1003</v>
      </c>
      <c r="C61" s="414"/>
      <c r="D61" s="227" t="s">
        <v>1894</v>
      </c>
      <c r="E61" s="227" t="s">
        <v>1893</v>
      </c>
      <c r="F61" s="330" t="s">
        <v>1648</v>
      </c>
      <c r="G61" s="306" t="s">
        <v>1892</v>
      </c>
      <c r="H61" s="827">
        <v>44959</v>
      </c>
      <c r="I61" s="362">
        <v>44582</v>
      </c>
      <c r="J61" s="445"/>
      <c r="K61" s="68"/>
    </row>
    <row r="62" spans="1:11" x14ac:dyDescent="0.2">
      <c r="B62" s="7"/>
    </row>
    <row r="63" spans="1:11" x14ac:dyDescent="0.2">
      <c r="A63" s="446" t="s">
        <v>1651</v>
      </c>
      <c r="B63" s="65"/>
      <c r="C63" s="416"/>
      <c r="D63" s="65"/>
      <c r="E63" s="246"/>
      <c r="F63" s="226"/>
      <c r="G63" s="369"/>
      <c r="H63" s="369"/>
      <c r="I63" s="369"/>
      <c r="J63" s="390"/>
      <c r="K63" s="68"/>
    </row>
    <row r="64" spans="1:11" x14ac:dyDescent="0.2">
      <c r="A64" s="70">
        <v>2003739</v>
      </c>
      <c r="B64" s="63" t="s">
        <v>1650</v>
      </c>
      <c r="C64" s="447"/>
      <c r="D64" s="68" t="s">
        <v>582</v>
      </c>
      <c r="E64" s="237" t="s">
        <v>1652</v>
      </c>
      <c r="F64" s="323" t="s">
        <v>1646</v>
      </c>
      <c r="G64" s="369" t="s">
        <v>1892</v>
      </c>
      <c r="H64" s="827">
        <v>44959</v>
      </c>
      <c r="I64" s="362">
        <v>44582</v>
      </c>
      <c r="J64" s="390"/>
      <c r="K64" s="68"/>
    </row>
    <row r="65" spans="1:12" s="7" customFormat="1" ht="15" customHeight="1" x14ac:dyDescent="0.2">
      <c r="A65" s="349"/>
      <c r="B65" s="349"/>
      <c r="C65" s="453"/>
      <c r="D65" s="63"/>
      <c r="E65" s="63"/>
      <c r="F65" s="228"/>
      <c r="G65" s="588"/>
      <c r="I65" s="588"/>
      <c r="J65" s="230"/>
      <c r="K65" s="354"/>
    </row>
    <row r="66" spans="1:12" x14ac:dyDescent="0.2">
      <c r="A66" s="533" t="s">
        <v>2314</v>
      </c>
      <c r="B66" s="228"/>
      <c r="C66" s="497"/>
      <c r="D66" s="227"/>
      <c r="E66" s="226"/>
      <c r="F66" s="226"/>
      <c r="G66" s="369"/>
      <c r="H66" s="369"/>
      <c r="I66" s="369"/>
      <c r="J66" s="445"/>
      <c r="K66" s="65"/>
    </row>
    <row r="67" spans="1:12" s="68" customFormat="1" x14ac:dyDescent="0.2">
      <c r="A67" s="228" t="s">
        <v>2316</v>
      </c>
      <c r="B67" s="226" t="s">
        <v>1671</v>
      </c>
      <c r="C67" s="453">
        <v>44315</v>
      </c>
      <c r="D67" s="227" t="s">
        <v>1660</v>
      </c>
      <c r="E67" s="226" t="s">
        <v>2315</v>
      </c>
      <c r="F67" s="352" t="s">
        <v>1648</v>
      </c>
      <c r="J67" s="390"/>
      <c r="K67" s="294" t="s">
        <v>1960</v>
      </c>
      <c r="L67" s="534"/>
    </row>
    <row r="68" spans="1:12" s="2" customFormat="1" x14ac:dyDescent="0.2">
      <c r="A68" s="228"/>
      <c r="B68" s="226"/>
      <c r="C68" s="453"/>
      <c r="D68" s="227"/>
      <c r="E68" s="226"/>
      <c r="G68" s="291"/>
      <c r="H68" s="291"/>
      <c r="I68" s="362"/>
      <c r="J68" s="390"/>
      <c r="K68" s="294"/>
    </row>
    <row r="69" spans="1:12" x14ac:dyDescent="0.2">
      <c r="A69" s="446" t="s">
        <v>2591</v>
      </c>
      <c r="B69" s="65"/>
      <c r="C69" s="416"/>
      <c r="D69" s="65"/>
      <c r="E69" s="246"/>
      <c r="F69" s="226"/>
      <c r="G69" s="369"/>
      <c r="H69" s="369"/>
      <c r="I69" s="369"/>
      <c r="J69" s="390"/>
      <c r="K69" s="68"/>
    </row>
    <row r="70" spans="1:12" x14ac:dyDescent="0.2">
      <c r="A70" s="10" t="s">
        <v>2631</v>
      </c>
      <c r="B70" s="90" t="s">
        <v>2631</v>
      </c>
      <c r="C70" s="679">
        <v>44905</v>
      </c>
      <c r="D70" s="7" t="s">
        <v>2632</v>
      </c>
      <c r="E70" s="7" t="s">
        <v>2633</v>
      </c>
      <c r="F70" s="352" t="s">
        <v>1648</v>
      </c>
      <c r="G70" s="291" t="s">
        <v>1892</v>
      </c>
      <c r="H70" s="827">
        <v>44959</v>
      </c>
      <c r="I70" s="362">
        <v>44582</v>
      </c>
    </row>
    <row r="71" spans="1:12" x14ac:dyDescent="0.2">
      <c r="B71" s="7"/>
    </row>
    <row r="72" spans="1:12" x14ac:dyDescent="0.2">
      <c r="A72" s="42" t="s">
        <v>2629</v>
      </c>
      <c r="B72" s="7"/>
    </row>
    <row r="73" spans="1:12" s="7" customFormat="1" ht="15" customHeight="1" x14ac:dyDescent="0.2">
      <c r="A73" s="349" t="s">
        <v>1119</v>
      </c>
      <c r="B73" s="349" t="s">
        <v>1119</v>
      </c>
      <c r="C73" s="453">
        <v>44966</v>
      </c>
      <c r="D73" s="63" t="s">
        <v>2357</v>
      </c>
      <c r="E73" s="63" t="s">
        <v>2630</v>
      </c>
      <c r="F73" s="411" t="s">
        <v>1648</v>
      </c>
      <c r="G73" s="369" t="s">
        <v>1892</v>
      </c>
      <c r="H73" s="827">
        <v>44959</v>
      </c>
      <c r="I73" s="362">
        <v>44582</v>
      </c>
      <c r="J73" s="312"/>
      <c r="K73" s="362">
        <v>43881</v>
      </c>
    </row>
    <row r="74" spans="1:12" x14ac:dyDescent="0.2">
      <c r="B74" s="7"/>
    </row>
    <row r="117" spans="1:11" x14ac:dyDescent="0.2">
      <c r="A117" s="446"/>
      <c r="B117" s="416"/>
      <c r="C117" s="416"/>
      <c r="D117" s="68"/>
      <c r="E117" s="68"/>
      <c r="F117" s="68"/>
      <c r="G117" s="246"/>
      <c r="H117" s="246"/>
      <c r="I117" s="246"/>
      <c r="J117" s="445"/>
      <c r="K117" s="68"/>
    </row>
  </sheetData>
  <phoneticPr fontId="7" type="noConversion"/>
  <pageMargins left="0.75" right="0.75" top="1" bottom="1" header="0.5" footer="0.5"/>
  <pageSetup paperSize="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opLeftCell="A4" workbookViewId="0">
      <selection activeCell="C31" sqref="C31"/>
    </sheetView>
  </sheetViews>
  <sheetFormatPr defaultRowHeight="12.75" x14ac:dyDescent="0.2"/>
  <cols>
    <col min="1" max="1" width="32.140625" customWidth="1"/>
    <col min="2" max="2" width="53.42578125" bestFit="1" customWidth="1"/>
    <col min="3" max="3" width="26.140625" bestFit="1" customWidth="1"/>
    <col min="4" max="4" width="21.85546875" style="49" customWidth="1"/>
    <col min="5" max="5" width="19" bestFit="1" customWidth="1"/>
    <col min="6" max="7" width="19" style="49" customWidth="1"/>
    <col min="8" max="9" width="13.85546875" style="118" bestFit="1" customWidth="1"/>
    <col min="10" max="11" width="11.42578125" bestFit="1" customWidth="1"/>
    <col min="12" max="12" width="9.5703125" bestFit="1" customWidth="1"/>
    <col min="13" max="13" width="11.42578125" bestFit="1" customWidth="1"/>
  </cols>
  <sheetData>
    <row r="1" spans="1:13" ht="15.75" x14ac:dyDescent="0.25">
      <c r="A1" s="160" t="s">
        <v>478</v>
      </c>
      <c r="B1" s="160" t="s">
        <v>1980</v>
      </c>
      <c r="C1" s="160" t="s">
        <v>1881</v>
      </c>
      <c r="D1" s="360" t="s">
        <v>1004</v>
      </c>
      <c r="E1" s="160" t="s">
        <v>472</v>
      </c>
      <c r="F1" s="360" t="s">
        <v>2599</v>
      </c>
      <c r="G1" s="360" t="s">
        <v>2366</v>
      </c>
      <c r="H1" s="794"/>
      <c r="I1" s="794"/>
      <c r="J1" s="2"/>
      <c r="K1" s="2"/>
      <c r="L1" s="2"/>
      <c r="M1" s="2"/>
    </row>
    <row r="2" spans="1:13" ht="15" x14ac:dyDescent="0.2">
      <c r="A2" s="224" t="s">
        <v>1977</v>
      </c>
      <c r="B2" s="224" t="s">
        <v>1978</v>
      </c>
      <c r="C2" s="224" t="s">
        <v>1981</v>
      </c>
      <c r="D2" s="249">
        <v>44315</v>
      </c>
      <c r="E2" s="224"/>
      <c r="F2" s="584">
        <v>44959</v>
      </c>
      <c r="G2" s="701">
        <v>44582</v>
      </c>
      <c r="H2" s="530"/>
      <c r="I2" s="267"/>
      <c r="J2" s="2"/>
      <c r="K2" s="2"/>
      <c r="L2" s="2"/>
      <c r="M2" s="2"/>
    </row>
    <row r="3" spans="1:13" ht="15" x14ac:dyDescent="0.2">
      <c r="A3" s="224" t="s">
        <v>1979</v>
      </c>
      <c r="B3" s="224" t="s">
        <v>1978</v>
      </c>
      <c r="C3" s="224" t="s">
        <v>2600</v>
      </c>
      <c r="D3" s="249">
        <v>44315</v>
      </c>
      <c r="E3" s="224"/>
      <c r="F3" s="584">
        <v>44959</v>
      </c>
      <c r="G3" s="701">
        <v>44582</v>
      </c>
      <c r="H3" s="530"/>
      <c r="I3" s="267"/>
      <c r="J3" s="2"/>
      <c r="K3" s="2"/>
      <c r="L3" s="2"/>
      <c r="M3" s="2"/>
    </row>
    <row r="4" spans="1:13" ht="15" x14ac:dyDescent="0.2">
      <c r="A4" s="224"/>
      <c r="B4" s="224"/>
      <c r="C4" s="224"/>
      <c r="D4" s="247"/>
      <c r="E4" s="224"/>
      <c r="F4" s="247"/>
      <c r="G4" s="793"/>
      <c r="H4" s="267"/>
      <c r="I4" s="267"/>
      <c r="J4" s="2"/>
      <c r="K4" s="2"/>
      <c r="L4" s="2"/>
      <c r="M4" s="2"/>
    </row>
    <row r="5" spans="1:13" ht="15.75" x14ac:dyDescent="0.25">
      <c r="A5" s="160" t="s">
        <v>1394</v>
      </c>
      <c r="B5" s="119"/>
      <c r="C5" s="119"/>
      <c r="D5" s="313"/>
      <c r="E5" s="373"/>
      <c r="F5" s="313"/>
      <c r="G5" s="313"/>
      <c r="H5" s="167"/>
      <c r="I5" s="559"/>
      <c r="J5" s="2"/>
      <c r="K5" s="2"/>
      <c r="L5" s="2"/>
      <c r="M5" s="2"/>
    </row>
    <row r="6" spans="1:13" ht="15" x14ac:dyDescent="0.2">
      <c r="A6" s="383" t="s">
        <v>1396</v>
      </c>
      <c r="B6" s="224" t="s">
        <v>2239</v>
      </c>
      <c r="C6" s="224" t="s">
        <v>2602</v>
      </c>
      <c r="D6" s="249">
        <v>43165</v>
      </c>
      <c r="E6" s="583">
        <v>343.24</v>
      </c>
      <c r="F6" s="584">
        <v>44959</v>
      </c>
      <c r="G6" s="701">
        <v>44582</v>
      </c>
      <c r="H6" s="530"/>
      <c r="I6" s="433"/>
      <c r="J6" s="2"/>
      <c r="K6" s="2"/>
      <c r="L6" s="2"/>
      <c r="M6" s="2"/>
    </row>
    <row r="7" spans="1:13" ht="15" x14ac:dyDescent="0.2">
      <c r="A7" s="383" t="s">
        <v>1397</v>
      </c>
      <c r="B7" s="224" t="s">
        <v>1395</v>
      </c>
      <c r="C7" s="224" t="s">
        <v>2603</v>
      </c>
      <c r="D7" s="249">
        <v>43165</v>
      </c>
      <c r="E7" s="583">
        <v>343.24</v>
      </c>
      <c r="F7" s="584">
        <v>44959</v>
      </c>
      <c r="G7" s="701">
        <v>44582</v>
      </c>
      <c r="H7" s="530"/>
      <c r="I7" s="433"/>
      <c r="J7" s="2"/>
      <c r="K7" s="2"/>
      <c r="L7" s="2"/>
      <c r="M7" s="2"/>
    </row>
    <row r="8" spans="1:13" ht="15" x14ac:dyDescent="0.2">
      <c r="A8" s="383" t="s">
        <v>1407</v>
      </c>
      <c r="B8" s="239" t="s">
        <v>2240</v>
      </c>
      <c r="C8" s="239" t="s">
        <v>2604</v>
      </c>
      <c r="D8" s="250">
        <v>43171</v>
      </c>
      <c r="E8" s="585">
        <v>3222.55</v>
      </c>
      <c r="F8" s="584">
        <v>44959</v>
      </c>
      <c r="G8" s="701">
        <v>44582</v>
      </c>
      <c r="H8" s="530"/>
      <c r="I8" s="433"/>
      <c r="J8" s="2"/>
      <c r="K8" s="2"/>
      <c r="L8" s="2"/>
      <c r="M8" s="2"/>
    </row>
    <row r="9" spans="1:13" ht="15" x14ac:dyDescent="0.2">
      <c r="A9" s="654" t="s">
        <v>1618</v>
      </c>
      <c r="B9" s="239" t="s">
        <v>2310</v>
      </c>
      <c r="C9" s="239" t="s">
        <v>2601</v>
      </c>
      <c r="D9" s="655"/>
      <c r="E9" s="239"/>
      <c r="F9" s="584">
        <v>44959</v>
      </c>
      <c r="G9" s="701">
        <v>44582</v>
      </c>
      <c r="H9" s="530"/>
      <c r="I9" s="433"/>
      <c r="J9" s="530"/>
      <c r="K9" s="433"/>
      <c r="L9" s="795"/>
      <c r="M9" s="530"/>
    </row>
    <row r="10" spans="1:13" ht="15" x14ac:dyDescent="0.2">
      <c r="A10" s="224" t="s">
        <v>2392</v>
      </c>
      <c r="B10" s="224" t="s">
        <v>2391</v>
      </c>
      <c r="C10" s="224" t="s">
        <v>2601</v>
      </c>
      <c r="D10" s="291">
        <v>44562</v>
      </c>
      <c r="E10" s="68"/>
      <c r="F10" s="584">
        <v>44959</v>
      </c>
      <c r="G10" s="701">
        <v>44596</v>
      </c>
      <c r="H10" s="136"/>
      <c r="I10" s="136"/>
      <c r="J10" s="2"/>
      <c r="K10" s="2"/>
      <c r="L10" s="2"/>
      <c r="M10" s="2"/>
    </row>
    <row r="11" spans="1:13" ht="15" x14ac:dyDescent="0.2">
      <c r="A11" s="164"/>
      <c r="B11" s="164"/>
      <c r="C11" s="164"/>
      <c r="D11" s="740"/>
      <c r="E11" s="2"/>
      <c r="F11" s="818"/>
      <c r="G11" s="736"/>
      <c r="H11" s="136"/>
      <c r="I11" s="136"/>
      <c r="J11" s="2"/>
      <c r="K11" s="2"/>
      <c r="L11" s="2"/>
      <c r="M11" s="2"/>
    </row>
    <row r="12" spans="1:13" ht="15.75" x14ac:dyDescent="0.25">
      <c r="A12" s="160" t="s">
        <v>2704</v>
      </c>
      <c r="B12" s="119"/>
      <c r="C12" s="119"/>
    </row>
    <row r="13" spans="1:13" ht="15" x14ac:dyDescent="0.2">
      <c r="A13" s="63" t="s">
        <v>2574</v>
      </c>
      <c r="B13" s="119"/>
      <c r="C13" s="119"/>
    </row>
    <row r="14" spans="1:13" ht="15" x14ac:dyDescent="0.2">
      <c r="A14" s="63" t="s">
        <v>2571</v>
      </c>
      <c r="B14" s="119"/>
      <c r="C14" s="119"/>
    </row>
    <row r="15" spans="1:13" x14ac:dyDescent="0.2">
      <c r="A15" s="63" t="s">
        <v>2572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R70"/>
  <sheetViews>
    <sheetView workbookViewId="0">
      <pane ySplit="1" topLeftCell="A38" activePane="bottomLeft" state="frozen"/>
      <selection pane="bottomLeft" activeCell="E60" sqref="E60"/>
    </sheetView>
  </sheetViews>
  <sheetFormatPr defaultRowHeight="12.75" x14ac:dyDescent="0.2"/>
  <cols>
    <col min="1" max="1" width="11.7109375" customWidth="1"/>
    <col min="2" max="2" width="19.7109375" customWidth="1"/>
    <col min="3" max="3" width="22" customWidth="1"/>
    <col min="4" max="4" width="14.42578125" customWidth="1"/>
    <col min="5" max="5" width="16.85546875" customWidth="1"/>
    <col min="6" max="6" width="11.42578125" bestFit="1" customWidth="1"/>
    <col min="7" max="7" width="10.7109375" customWidth="1"/>
    <col min="8" max="8" width="16.5703125" customWidth="1"/>
    <col min="10" max="10" width="10.28515625" style="98" customWidth="1"/>
    <col min="11" max="12" width="12.28515625" style="590" bestFit="1" customWidth="1"/>
    <col min="13" max="13" width="11.7109375" style="798" customWidth="1"/>
    <col min="14" max="14" width="13.85546875" style="799" customWidth="1"/>
    <col min="15" max="18" width="9.140625" style="118"/>
  </cols>
  <sheetData>
    <row r="1" spans="1:18" s="30" customFormat="1" x14ac:dyDescent="0.2">
      <c r="A1" s="42" t="s">
        <v>422</v>
      </c>
      <c r="B1" s="30" t="s">
        <v>428</v>
      </c>
      <c r="C1" s="30" t="s">
        <v>423</v>
      </c>
      <c r="D1" s="30" t="s">
        <v>424</v>
      </c>
      <c r="E1" s="30" t="s">
        <v>425</v>
      </c>
      <c r="F1" s="30" t="s">
        <v>426</v>
      </c>
      <c r="G1" s="30" t="s">
        <v>427</v>
      </c>
      <c r="H1" s="30" t="s">
        <v>605</v>
      </c>
      <c r="J1" s="96" t="s">
        <v>472</v>
      </c>
      <c r="K1" s="589" t="s">
        <v>2599</v>
      </c>
      <c r="L1" s="589" t="s">
        <v>2366</v>
      </c>
      <c r="M1" s="796"/>
      <c r="N1" s="797"/>
      <c r="O1" s="182"/>
      <c r="P1" s="182"/>
      <c r="Q1" s="182"/>
      <c r="R1" s="182"/>
    </row>
    <row r="2" spans="1:18" s="30" customFormat="1" x14ac:dyDescent="0.2">
      <c r="A2" s="42"/>
      <c r="J2" s="96"/>
      <c r="K2" s="589"/>
      <c r="L2" s="589"/>
      <c r="M2" s="796"/>
      <c r="N2" s="797"/>
      <c r="O2" s="182"/>
      <c r="P2" s="182"/>
      <c r="Q2" s="182"/>
      <c r="R2" s="182"/>
    </row>
    <row r="3" spans="1:18" s="2" customFormat="1" ht="12.75" customHeight="1" x14ac:dyDescent="0.2">
      <c r="A3" s="57" t="s">
        <v>526</v>
      </c>
      <c r="B3" s="41" t="s">
        <v>527</v>
      </c>
      <c r="C3" s="14" t="s">
        <v>530</v>
      </c>
      <c r="D3" s="14" t="s">
        <v>664</v>
      </c>
      <c r="E3" s="14" t="s">
        <v>642</v>
      </c>
      <c r="F3" s="14" t="s">
        <v>528</v>
      </c>
      <c r="G3" s="14" t="s">
        <v>529</v>
      </c>
      <c r="H3" s="13" t="s">
        <v>640</v>
      </c>
      <c r="J3" s="97">
        <v>1078</v>
      </c>
      <c r="K3" s="802">
        <v>44959</v>
      </c>
      <c r="L3" s="633">
        <v>44582</v>
      </c>
      <c r="M3" s="640"/>
      <c r="N3" s="467"/>
      <c r="O3" s="136"/>
      <c r="P3" s="136"/>
      <c r="Q3" s="136"/>
      <c r="R3" s="136"/>
    </row>
    <row r="4" spans="1:18" ht="12.75" customHeight="1" x14ac:dyDescent="0.2">
      <c r="A4" s="13">
        <v>2003535</v>
      </c>
      <c r="B4" s="17" t="s">
        <v>531</v>
      </c>
      <c r="C4" s="13" t="s">
        <v>532</v>
      </c>
      <c r="D4" s="14" t="s">
        <v>664</v>
      </c>
      <c r="E4" s="13" t="s">
        <v>534</v>
      </c>
      <c r="F4" s="13" t="s">
        <v>535</v>
      </c>
      <c r="G4" s="13" t="s">
        <v>529</v>
      </c>
      <c r="H4" s="13" t="s">
        <v>640</v>
      </c>
      <c r="J4" s="97">
        <v>738</v>
      </c>
      <c r="K4" s="802">
        <v>44959</v>
      </c>
      <c r="L4" s="633">
        <v>44582</v>
      </c>
      <c r="M4" s="640"/>
      <c r="N4" s="467"/>
    </row>
    <row r="5" spans="1:18" ht="12.75" customHeight="1" x14ac:dyDescent="0.2">
      <c r="A5" s="17">
        <v>2003806</v>
      </c>
      <c r="B5" s="17" t="s">
        <v>696</v>
      </c>
      <c r="C5" s="55" t="s">
        <v>532</v>
      </c>
      <c r="D5" s="27" t="s">
        <v>2605</v>
      </c>
      <c r="E5" s="17" t="s">
        <v>2372</v>
      </c>
      <c r="F5" s="17" t="s">
        <v>535</v>
      </c>
      <c r="G5" s="17" t="s">
        <v>529</v>
      </c>
      <c r="H5" s="17" t="s">
        <v>695</v>
      </c>
      <c r="J5" s="97">
        <f>1996/3</f>
        <v>665.33333333333337</v>
      </c>
      <c r="K5" s="802">
        <v>44959</v>
      </c>
      <c r="L5" s="633">
        <v>44582</v>
      </c>
      <c r="M5" s="640"/>
      <c r="N5" s="467"/>
    </row>
    <row r="6" spans="1:18" ht="12.75" customHeight="1" x14ac:dyDescent="0.2">
      <c r="A6" s="17">
        <v>2003807</v>
      </c>
      <c r="B6" s="17" t="s">
        <v>697</v>
      </c>
      <c r="C6" s="55" t="s">
        <v>532</v>
      </c>
      <c r="D6" s="27" t="s">
        <v>1754</v>
      </c>
      <c r="E6" s="17" t="s">
        <v>2372</v>
      </c>
      <c r="F6" s="17" t="s">
        <v>535</v>
      </c>
      <c r="G6" s="17" t="s">
        <v>529</v>
      </c>
      <c r="H6" s="17" t="s">
        <v>695</v>
      </c>
      <c r="J6" s="97">
        <v>665</v>
      </c>
      <c r="K6" s="802">
        <v>44959</v>
      </c>
      <c r="L6" s="633">
        <v>44582</v>
      </c>
      <c r="M6" s="640"/>
      <c r="N6" s="467"/>
    </row>
    <row r="8" spans="1:18" x14ac:dyDescent="0.2">
      <c r="A8" s="3"/>
      <c r="C8" s="8"/>
      <c r="D8" s="123"/>
      <c r="E8" s="123"/>
      <c r="F8" s="123"/>
    </row>
    <row r="9" spans="1:18" ht="18" x14ac:dyDescent="0.25">
      <c r="A9" s="252" t="s">
        <v>1914</v>
      </c>
      <c r="B9" s="254" t="s">
        <v>11</v>
      </c>
      <c r="C9" s="253"/>
      <c r="D9" s="262" t="s">
        <v>1392</v>
      </c>
      <c r="E9" s="262" t="s">
        <v>1393</v>
      </c>
      <c r="F9" s="262"/>
      <c r="G9" s="254"/>
      <c r="H9" s="262" t="s">
        <v>1004</v>
      </c>
      <c r="I9" s="30" t="s">
        <v>1564</v>
      </c>
      <c r="J9" s="255"/>
      <c r="K9" s="591"/>
      <c r="L9" s="591"/>
      <c r="M9" s="800"/>
      <c r="N9" s="439"/>
    </row>
    <row r="10" spans="1:18" x14ac:dyDescent="0.2">
      <c r="A10" s="256">
        <v>2004059</v>
      </c>
      <c r="B10" s="258" t="s">
        <v>1340</v>
      </c>
      <c r="C10" s="257" t="s">
        <v>1339</v>
      </c>
      <c r="D10" s="256">
        <v>306</v>
      </c>
      <c r="E10" s="258" t="s">
        <v>1367</v>
      </c>
      <c r="F10" s="259" t="s">
        <v>535</v>
      </c>
      <c r="G10" s="258" t="s">
        <v>654</v>
      </c>
      <c r="H10" s="261">
        <v>43512</v>
      </c>
      <c r="I10" s="782" t="s">
        <v>1892</v>
      </c>
      <c r="J10" s="255">
        <v>258.11</v>
      </c>
      <c r="K10" s="802">
        <v>44959</v>
      </c>
      <c r="L10" s="633">
        <v>44582</v>
      </c>
      <c r="M10" s="640"/>
      <c r="N10" s="467"/>
    </row>
    <row r="11" spans="1:18" x14ac:dyDescent="0.2">
      <c r="A11" s="260">
        <v>2004060</v>
      </c>
      <c r="B11" s="258" t="s">
        <v>1341</v>
      </c>
      <c r="C11" s="257" t="s">
        <v>1339</v>
      </c>
      <c r="D11" s="256">
        <v>306</v>
      </c>
      <c r="E11" s="258" t="s">
        <v>1368</v>
      </c>
      <c r="F11" s="259" t="s">
        <v>535</v>
      </c>
      <c r="G11" s="258" t="s">
        <v>654</v>
      </c>
      <c r="H11" s="261">
        <v>43512</v>
      </c>
      <c r="I11" s="782" t="s">
        <v>1892</v>
      </c>
      <c r="J11" s="255">
        <v>258.11</v>
      </c>
      <c r="K11" s="802">
        <v>44959</v>
      </c>
      <c r="L11" s="633">
        <v>44582</v>
      </c>
      <c r="M11" s="640"/>
      <c r="N11" s="467"/>
    </row>
    <row r="12" spans="1:18" x14ac:dyDescent="0.2">
      <c r="A12" s="260">
        <v>2004061</v>
      </c>
      <c r="B12" s="254" t="s">
        <v>1342</v>
      </c>
      <c r="C12" s="257" t="s">
        <v>1339</v>
      </c>
      <c r="D12" s="256">
        <v>306</v>
      </c>
      <c r="E12" s="258" t="s">
        <v>1369</v>
      </c>
      <c r="F12" s="259" t="s">
        <v>535</v>
      </c>
      <c r="G12" s="258" t="s">
        <v>654</v>
      </c>
      <c r="H12" s="261">
        <v>43512</v>
      </c>
      <c r="I12" s="782" t="s">
        <v>1892</v>
      </c>
      <c r="J12" s="255">
        <v>258.11</v>
      </c>
      <c r="K12" s="802">
        <v>44959</v>
      </c>
      <c r="L12" s="633">
        <v>44582</v>
      </c>
      <c r="M12" s="640"/>
      <c r="N12" s="467"/>
    </row>
    <row r="13" spans="1:18" x14ac:dyDescent="0.2">
      <c r="A13" s="256">
        <v>2004062</v>
      </c>
      <c r="B13" s="437" t="s">
        <v>1343</v>
      </c>
      <c r="C13" s="257" t="s">
        <v>1339</v>
      </c>
      <c r="D13" s="256">
        <v>306</v>
      </c>
      <c r="E13" s="257" t="s">
        <v>1370</v>
      </c>
      <c r="F13" s="437" t="s">
        <v>535</v>
      </c>
      <c r="G13" s="257" t="s">
        <v>654</v>
      </c>
      <c r="H13" s="438">
        <v>43512</v>
      </c>
      <c r="I13" s="782" t="s">
        <v>1892</v>
      </c>
      <c r="J13" s="439">
        <v>258.11</v>
      </c>
      <c r="K13" s="802">
        <v>44959</v>
      </c>
      <c r="L13" s="633">
        <v>44582</v>
      </c>
      <c r="M13" s="640"/>
      <c r="N13" s="467"/>
    </row>
    <row r="14" spans="1:18" x14ac:dyDescent="0.2">
      <c r="A14" s="260">
        <v>2004063</v>
      </c>
      <c r="B14" s="254" t="s">
        <v>1344</v>
      </c>
      <c r="C14" s="257" t="s">
        <v>1339</v>
      </c>
      <c r="D14" s="256">
        <v>306</v>
      </c>
      <c r="E14" s="258" t="s">
        <v>1371</v>
      </c>
      <c r="F14" s="259" t="s">
        <v>535</v>
      </c>
      <c r="G14" s="258" t="s">
        <v>654</v>
      </c>
      <c r="H14" s="261">
        <v>43512</v>
      </c>
      <c r="I14" s="782" t="s">
        <v>1892</v>
      </c>
      <c r="J14" s="255">
        <v>258.11</v>
      </c>
      <c r="K14" s="802">
        <v>44959</v>
      </c>
      <c r="L14" s="633">
        <v>44582</v>
      </c>
      <c r="M14" s="640"/>
      <c r="N14" s="467"/>
    </row>
    <row r="15" spans="1:18" x14ac:dyDescent="0.2">
      <c r="A15" s="260">
        <v>2004064</v>
      </c>
      <c r="B15" s="254" t="s">
        <v>1345</v>
      </c>
      <c r="C15" s="257" t="s">
        <v>1339</v>
      </c>
      <c r="D15" s="256">
        <v>306</v>
      </c>
      <c r="E15" s="258" t="s">
        <v>1372</v>
      </c>
      <c r="F15" s="259" t="s">
        <v>535</v>
      </c>
      <c r="G15" s="258" t="s">
        <v>654</v>
      </c>
      <c r="H15" s="261">
        <v>43512</v>
      </c>
      <c r="I15" s="782" t="s">
        <v>1892</v>
      </c>
      <c r="J15" s="255">
        <v>258.11</v>
      </c>
      <c r="K15" s="802">
        <v>44959</v>
      </c>
      <c r="L15" s="633">
        <v>44582</v>
      </c>
      <c r="M15" s="640"/>
      <c r="N15" s="467"/>
    </row>
    <row r="16" spans="1:18" x14ac:dyDescent="0.2">
      <c r="A16" s="260">
        <v>2004065</v>
      </c>
      <c r="B16" s="254" t="s">
        <v>1346</v>
      </c>
      <c r="C16" s="257" t="s">
        <v>1339</v>
      </c>
      <c r="D16" s="256">
        <v>306</v>
      </c>
      <c r="E16" s="258" t="s">
        <v>1373</v>
      </c>
      <c r="F16" s="259" t="s">
        <v>535</v>
      </c>
      <c r="G16" s="258" t="s">
        <v>654</v>
      </c>
      <c r="H16" s="261">
        <v>43512</v>
      </c>
      <c r="I16" s="782" t="s">
        <v>1892</v>
      </c>
      <c r="J16" s="255">
        <v>258.11</v>
      </c>
      <c r="K16" s="802">
        <v>44959</v>
      </c>
      <c r="L16" s="633">
        <v>44582</v>
      </c>
      <c r="M16" s="640"/>
      <c r="N16" s="467"/>
    </row>
    <row r="17" spans="1:14" x14ac:dyDescent="0.2">
      <c r="A17" s="256">
        <v>2004066</v>
      </c>
      <c r="B17" s="437" t="s">
        <v>1347</v>
      </c>
      <c r="C17" s="257" t="s">
        <v>1339</v>
      </c>
      <c r="D17" s="256">
        <v>306</v>
      </c>
      <c r="E17" s="257" t="s">
        <v>1374</v>
      </c>
      <c r="F17" s="437" t="s">
        <v>535</v>
      </c>
      <c r="G17" s="257" t="s">
        <v>654</v>
      </c>
      <c r="H17" s="438">
        <v>43512</v>
      </c>
      <c r="I17" s="782" t="s">
        <v>1892</v>
      </c>
      <c r="J17" s="439">
        <v>258.11</v>
      </c>
      <c r="K17" s="802">
        <v>44959</v>
      </c>
      <c r="L17" s="633">
        <v>44582</v>
      </c>
      <c r="M17" s="640"/>
      <c r="N17" s="467"/>
    </row>
    <row r="18" spans="1:14" x14ac:dyDescent="0.2">
      <c r="A18" s="256">
        <v>2004067</v>
      </c>
      <c r="B18" s="437" t="s">
        <v>1348</v>
      </c>
      <c r="C18" s="257" t="s">
        <v>1339</v>
      </c>
      <c r="D18" s="256">
        <v>306</v>
      </c>
      <c r="E18" s="257" t="s">
        <v>1375</v>
      </c>
      <c r="F18" s="437" t="s">
        <v>535</v>
      </c>
      <c r="G18" s="257" t="s">
        <v>654</v>
      </c>
      <c r="H18" s="438">
        <v>43512</v>
      </c>
      <c r="I18" s="782" t="s">
        <v>1892</v>
      </c>
      <c r="J18" s="439">
        <v>258.11</v>
      </c>
      <c r="K18" s="802">
        <v>44959</v>
      </c>
      <c r="L18" s="633">
        <v>44582</v>
      </c>
      <c r="M18" s="640"/>
      <c r="N18" s="467"/>
    </row>
    <row r="19" spans="1:14" x14ac:dyDescent="0.2">
      <c r="A19" s="260">
        <v>2004068</v>
      </c>
      <c r="B19" s="254" t="s">
        <v>1349</v>
      </c>
      <c r="C19" s="257" t="s">
        <v>1339</v>
      </c>
      <c r="D19" s="256">
        <v>306</v>
      </c>
      <c r="E19" s="258" t="s">
        <v>1376</v>
      </c>
      <c r="F19" s="259" t="s">
        <v>535</v>
      </c>
      <c r="G19" s="258" t="s">
        <v>654</v>
      </c>
      <c r="H19" s="261">
        <v>43512</v>
      </c>
      <c r="I19" s="782" t="s">
        <v>1892</v>
      </c>
      <c r="J19" s="255">
        <v>258.11</v>
      </c>
      <c r="K19" s="802">
        <v>44959</v>
      </c>
      <c r="L19" s="633">
        <v>44582</v>
      </c>
      <c r="M19" s="640"/>
      <c r="N19" s="467"/>
    </row>
    <row r="20" spans="1:14" x14ac:dyDescent="0.2">
      <c r="A20" s="260">
        <v>2004069</v>
      </c>
      <c r="B20" s="254" t="s">
        <v>1352</v>
      </c>
      <c r="C20" s="257" t="s">
        <v>1339</v>
      </c>
      <c r="D20" s="256">
        <v>306</v>
      </c>
      <c r="E20" s="258" t="s">
        <v>1377</v>
      </c>
      <c r="F20" s="259" t="s">
        <v>535</v>
      </c>
      <c r="G20" s="258" t="s">
        <v>654</v>
      </c>
      <c r="H20" s="261">
        <v>43512</v>
      </c>
      <c r="I20" s="782" t="s">
        <v>1892</v>
      </c>
      <c r="J20" s="255">
        <v>258.11</v>
      </c>
      <c r="K20" s="802">
        <v>44959</v>
      </c>
      <c r="L20" s="633">
        <v>44582</v>
      </c>
      <c r="M20" s="640"/>
      <c r="N20" s="467"/>
    </row>
    <row r="21" spans="1:14" x14ac:dyDescent="0.2">
      <c r="A21" s="260">
        <v>2004070</v>
      </c>
      <c r="B21" s="254" t="s">
        <v>1353</v>
      </c>
      <c r="C21" s="257" t="s">
        <v>1339</v>
      </c>
      <c r="D21" s="256">
        <v>306</v>
      </c>
      <c r="E21" s="258" t="s">
        <v>1378</v>
      </c>
      <c r="F21" s="259" t="s">
        <v>535</v>
      </c>
      <c r="G21" s="258" t="s">
        <v>654</v>
      </c>
      <c r="H21" s="261">
        <v>43512</v>
      </c>
      <c r="I21" s="782" t="s">
        <v>1892</v>
      </c>
      <c r="J21" s="255">
        <v>258.11</v>
      </c>
      <c r="K21" s="802">
        <v>44959</v>
      </c>
      <c r="L21" s="633">
        <v>44582</v>
      </c>
      <c r="M21" s="640"/>
      <c r="N21" s="467"/>
    </row>
    <row r="22" spans="1:14" x14ac:dyDescent="0.2">
      <c r="A22" s="260">
        <v>2004071</v>
      </c>
      <c r="B22" s="254" t="s">
        <v>1354</v>
      </c>
      <c r="C22" s="257" t="s">
        <v>1339</v>
      </c>
      <c r="D22" s="256">
        <v>306</v>
      </c>
      <c r="E22" s="258" t="s">
        <v>1379</v>
      </c>
      <c r="F22" s="259" t="s">
        <v>535</v>
      </c>
      <c r="G22" s="258" t="s">
        <v>654</v>
      </c>
      <c r="H22" s="261">
        <v>43512</v>
      </c>
      <c r="I22" s="782" t="s">
        <v>1892</v>
      </c>
      <c r="J22" s="255">
        <v>258.11</v>
      </c>
      <c r="K22" s="802">
        <v>44959</v>
      </c>
      <c r="L22" s="633">
        <v>44582</v>
      </c>
      <c r="M22" s="640"/>
      <c r="N22" s="467"/>
    </row>
    <row r="23" spans="1:14" x14ac:dyDescent="0.2">
      <c r="A23" s="260">
        <v>2004072</v>
      </c>
      <c r="B23" s="254" t="s">
        <v>1355</v>
      </c>
      <c r="C23" s="257" t="s">
        <v>1339</v>
      </c>
      <c r="D23" s="256">
        <v>306</v>
      </c>
      <c r="E23" s="258" t="s">
        <v>1380</v>
      </c>
      <c r="F23" s="259" t="s">
        <v>535</v>
      </c>
      <c r="G23" s="258" t="s">
        <v>654</v>
      </c>
      <c r="H23" s="261">
        <v>43512</v>
      </c>
      <c r="I23" s="782" t="s">
        <v>1892</v>
      </c>
      <c r="J23" s="255">
        <v>258.11</v>
      </c>
      <c r="K23" s="802">
        <v>44959</v>
      </c>
      <c r="L23" s="633">
        <v>44582</v>
      </c>
      <c r="M23" s="640"/>
      <c r="N23" s="467"/>
    </row>
    <row r="24" spans="1:14" x14ac:dyDescent="0.2">
      <c r="A24" s="492">
        <v>2004073</v>
      </c>
      <c r="B24" s="493" t="s">
        <v>1356</v>
      </c>
      <c r="C24" s="494" t="s">
        <v>1339</v>
      </c>
      <c r="D24" s="256">
        <v>306</v>
      </c>
      <c r="E24" s="494" t="s">
        <v>1381</v>
      </c>
      <c r="F24" s="493" t="s">
        <v>535</v>
      </c>
      <c r="G24" s="494" t="s">
        <v>654</v>
      </c>
      <c r="H24" s="495">
        <v>43512</v>
      </c>
      <c r="I24" s="782" t="s">
        <v>1892</v>
      </c>
      <c r="J24" s="496">
        <v>258.11</v>
      </c>
      <c r="K24" s="592"/>
      <c r="L24" s="592"/>
      <c r="M24" s="140"/>
      <c r="N24" s="467"/>
    </row>
    <row r="25" spans="1:14" x14ac:dyDescent="0.2">
      <c r="A25" s="256">
        <v>2004074</v>
      </c>
      <c r="B25" s="437" t="s">
        <v>1357</v>
      </c>
      <c r="C25" s="257" t="s">
        <v>1339</v>
      </c>
      <c r="D25" s="256">
        <v>306</v>
      </c>
      <c r="E25" s="257" t="s">
        <v>1382</v>
      </c>
      <c r="F25" s="437" t="s">
        <v>535</v>
      </c>
      <c r="G25" s="257" t="s">
        <v>654</v>
      </c>
      <c r="H25" s="438">
        <v>43512</v>
      </c>
      <c r="I25" s="782" t="s">
        <v>1892</v>
      </c>
      <c r="J25" s="439">
        <v>258.11</v>
      </c>
      <c r="K25" s="802">
        <v>44959</v>
      </c>
      <c r="L25" s="633">
        <v>44582</v>
      </c>
      <c r="M25" s="640"/>
      <c r="N25" s="467"/>
    </row>
    <row r="26" spans="1:14" x14ac:dyDescent="0.2">
      <c r="A26" s="260">
        <v>2004075</v>
      </c>
      <c r="B26" s="254" t="s">
        <v>1358</v>
      </c>
      <c r="C26" s="257" t="s">
        <v>1339</v>
      </c>
      <c r="D26" s="256">
        <v>306</v>
      </c>
      <c r="E26" s="258" t="s">
        <v>1383</v>
      </c>
      <c r="F26" s="259" t="s">
        <v>535</v>
      </c>
      <c r="G26" s="258" t="s">
        <v>654</v>
      </c>
      <c r="H26" s="261">
        <v>43512</v>
      </c>
      <c r="I26" s="782" t="s">
        <v>1892</v>
      </c>
      <c r="J26" s="255">
        <v>258.11</v>
      </c>
      <c r="K26" s="802">
        <v>44959</v>
      </c>
      <c r="L26" s="633">
        <v>44582</v>
      </c>
      <c r="M26" s="640"/>
      <c r="N26" s="467"/>
    </row>
    <row r="27" spans="1:14" x14ac:dyDescent="0.2">
      <c r="A27" s="260">
        <v>2004076</v>
      </c>
      <c r="B27" s="254" t="s">
        <v>1359</v>
      </c>
      <c r="C27" s="257" t="s">
        <v>1339</v>
      </c>
      <c r="D27" s="256">
        <v>306</v>
      </c>
      <c r="E27" s="258" t="s">
        <v>1384</v>
      </c>
      <c r="F27" s="259" t="s">
        <v>535</v>
      </c>
      <c r="G27" s="258" t="s">
        <v>654</v>
      </c>
      <c r="H27" s="261">
        <v>43512</v>
      </c>
      <c r="I27" s="782" t="s">
        <v>1892</v>
      </c>
      <c r="J27" s="255">
        <v>258.11</v>
      </c>
      <c r="K27" s="802">
        <v>44959</v>
      </c>
      <c r="L27" s="633">
        <v>44582</v>
      </c>
      <c r="M27" s="640"/>
      <c r="N27" s="467"/>
    </row>
    <row r="28" spans="1:14" x14ac:dyDescent="0.2">
      <c r="A28" s="260">
        <v>2004077</v>
      </c>
      <c r="B28" s="254" t="s">
        <v>1360</v>
      </c>
      <c r="C28" s="257" t="s">
        <v>1339</v>
      </c>
      <c r="D28" s="256">
        <v>306</v>
      </c>
      <c r="E28" s="258" t="s">
        <v>1385</v>
      </c>
      <c r="F28" s="259" t="s">
        <v>535</v>
      </c>
      <c r="G28" s="258" t="s">
        <v>654</v>
      </c>
      <c r="H28" s="261">
        <v>43512</v>
      </c>
      <c r="I28" s="782" t="s">
        <v>1892</v>
      </c>
      <c r="J28" s="255">
        <v>258.11</v>
      </c>
      <c r="K28" s="802">
        <v>44959</v>
      </c>
      <c r="L28" s="633">
        <v>44582</v>
      </c>
      <c r="M28" s="640"/>
      <c r="N28" s="467"/>
    </row>
    <row r="29" spans="1:14" x14ac:dyDescent="0.2">
      <c r="A29" s="260">
        <v>2004078</v>
      </c>
      <c r="B29" s="254" t="s">
        <v>1361</v>
      </c>
      <c r="C29" s="257" t="s">
        <v>1339</v>
      </c>
      <c r="D29" s="256">
        <v>306</v>
      </c>
      <c r="E29" s="258" t="s">
        <v>1386</v>
      </c>
      <c r="F29" s="259" t="s">
        <v>535</v>
      </c>
      <c r="G29" s="258" t="s">
        <v>654</v>
      </c>
      <c r="H29" s="261">
        <v>43512</v>
      </c>
      <c r="I29" s="782" t="s">
        <v>1892</v>
      </c>
      <c r="J29" s="255">
        <v>258.11</v>
      </c>
      <c r="K29" s="802">
        <v>44959</v>
      </c>
      <c r="L29" s="633">
        <v>44582</v>
      </c>
      <c r="M29" s="640"/>
      <c r="N29" s="467"/>
    </row>
    <row r="30" spans="1:14" x14ac:dyDescent="0.2">
      <c r="A30" s="260">
        <v>2004079</v>
      </c>
      <c r="B30" s="254" t="s">
        <v>1362</v>
      </c>
      <c r="C30" s="257" t="s">
        <v>1339</v>
      </c>
      <c r="D30" s="256">
        <v>306</v>
      </c>
      <c r="E30" s="258" t="s">
        <v>1387</v>
      </c>
      <c r="F30" s="259" t="s">
        <v>535</v>
      </c>
      <c r="G30" s="258" t="s">
        <v>654</v>
      </c>
      <c r="H30" s="261">
        <v>43512</v>
      </c>
      <c r="I30" s="782" t="s">
        <v>1892</v>
      </c>
      <c r="J30" s="255">
        <v>258.11</v>
      </c>
      <c r="K30" s="802">
        <v>44959</v>
      </c>
      <c r="L30" s="633">
        <v>44582</v>
      </c>
      <c r="M30" s="640"/>
      <c r="N30" s="467"/>
    </row>
    <row r="31" spans="1:14" x14ac:dyDescent="0.2">
      <c r="A31" s="260">
        <v>2004080</v>
      </c>
      <c r="B31" s="254" t="s">
        <v>1363</v>
      </c>
      <c r="C31" s="257" t="s">
        <v>1339</v>
      </c>
      <c r="D31" s="256">
        <v>306</v>
      </c>
      <c r="E31" s="258" t="s">
        <v>1388</v>
      </c>
      <c r="F31" s="259" t="s">
        <v>535</v>
      </c>
      <c r="G31" s="258" t="s">
        <v>654</v>
      </c>
      <c r="H31" s="261">
        <v>43512</v>
      </c>
      <c r="I31" s="782" t="s">
        <v>1892</v>
      </c>
      <c r="J31" s="255">
        <v>258.11</v>
      </c>
      <c r="K31" s="802">
        <v>44959</v>
      </c>
      <c r="L31" s="633">
        <v>44582</v>
      </c>
      <c r="M31" s="640"/>
      <c r="N31" s="467"/>
    </row>
    <row r="32" spans="1:14" x14ac:dyDescent="0.2">
      <c r="A32" s="260">
        <v>2004081</v>
      </c>
      <c r="B32" s="254" t="s">
        <v>1364</v>
      </c>
      <c r="C32" s="257" t="s">
        <v>1339</v>
      </c>
      <c r="D32" s="256">
        <v>306</v>
      </c>
      <c r="E32" s="258" t="s">
        <v>1389</v>
      </c>
      <c r="F32" s="259" t="s">
        <v>535</v>
      </c>
      <c r="G32" s="258" t="s">
        <v>654</v>
      </c>
      <c r="H32" s="261">
        <v>43512</v>
      </c>
      <c r="I32" s="782" t="s">
        <v>1892</v>
      </c>
      <c r="J32" s="255">
        <v>258.11</v>
      </c>
      <c r="K32" s="802">
        <v>44959</v>
      </c>
      <c r="L32" s="633">
        <v>44582</v>
      </c>
      <c r="M32" s="640"/>
      <c r="N32" s="467"/>
    </row>
    <row r="33" spans="1:15" x14ac:dyDescent="0.2">
      <c r="A33" s="260">
        <v>2004082</v>
      </c>
      <c r="B33" s="254" t="s">
        <v>1365</v>
      </c>
      <c r="C33" s="257" t="s">
        <v>1339</v>
      </c>
      <c r="D33" s="256">
        <v>306</v>
      </c>
      <c r="E33" s="258" t="s">
        <v>1390</v>
      </c>
      <c r="F33" s="259" t="s">
        <v>535</v>
      </c>
      <c r="G33" s="258" t="s">
        <v>654</v>
      </c>
      <c r="H33" s="261">
        <v>43512</v>
      </c>
      <c r="I33" s="782" t="s">
        <v>1892</v>
      </c>
      <c r="J33" s="255">
        <v>258.11</v>
      </c>
      <c r="K33" s="802">
        <v>44959</v>
      </c>
      <c r="L33" s="633">
        <v>44582</v>
      </c>
      <c r="M33" s="640"/>
      <c r="N33" s="467"/>
    </row>
    <row r="34" spans="1:15" x14ac:dyDescent="0.2">
      <c r="A34" s="512">
        <v>2004083</v>
      </c>
      <c r="B34" s="257" t="s">
        <v>1366</v>
      </c>
      <c r="C34" s="257" t="s">
        <v>1339</v>
      </c>
      <c r="D34" s="256">
        <v>306</v>
      </c>
      <c r="E34" s="257" t="s">
        <v>1391</v>
      </c>
      <c r="F34" s="257" t="s">
        <v>535</v>
      </c>
      <c r="G34" s="257" t="s">
        <v>654</v>
      </c>
      <c r="H34" s="513">
        <v>43512</v>
      </c>
      <c r="I34" s="782" t="s">
        <v>1892</v>
      </c>
      <c r="J34" s="514">
        <v>258.11</v>
      </c>
      <c r="K34" s="802">
        <v>44959</v>
      </c>
      <c r="L34" s="633">
        <v>44582</v>
      </c>
      <c r="M34" s="640"/>
      <c r="N34" s="801"/>
      <c r="O34" s="304"/>
    </row>
    <row r="37" spans="1:15" ht="14.25" x14ac:dyDescent="0.2">
      <c r="A37" s="288" t="s">
        <v>1447</v>
      </c>
    </row>
    <row r="38" spans="1:15" ht="14.25" x14ac:dyDescent="0.2">
      <c r="A38" s="288" t="s">
        <v>1448</v>
      </c>
    </row>
    <row r="39" spans="1:15" ht="14.25" x14ac:dyDescent="0.2">
      <c r="A39" s="288" t="s">
        <v>1449</v>
      </c>
    </row>
    <row r="40" spans="1:15" x14ac:dyDescent="0.2">
      <c r="A40" s="287"/>
    </row>
    <row r="41" spans="1:15" ht="14.25" x14ac:dyDescent="0.2">
      <c r="A41" s="288" t="s">
        <v>1450</v>
      </c>
    </row>
    <row r="42" spans="1:15" ht="14.25" x14ac:dyDescent="0.2">
      <c r="A42" s="288" t="s">
        <v>1451</v>
      </c>
    </row>
    <row r="43" spans="1:15" ht="14.25" x14ac:dyDescent="0.2">
      <c r="A43" s="288" t="s">
        <v>1452</v>
      </c>
    </row>
    <row r="44" spans="1:15" ht="14.25" x14ac:dyDescent="0.2">
      <c r="A44" s="288" t="s">
        <v>1453</v>
      </c>
    </row>
    <row r="45" spans="1:15" ht="14.25" x14ac:dyDescent="0.2">
      <c r="A45" s="288" t="s">
        <v>1454</v>
      </c>
    </row>
    <row r="46" spans="1:15" ht="14.25" x14ac:dyDescent="0.2">
      <c r="A46" s="288" t="s">
        <v>1455</v>
      </c>
    </row>
    <row r="47" spans="1:15" ht="14.25" x14ac:dyDescent="0.2">
      <c r="A47" s="288" t="s">
        <v>1456</v>
      </c>
    </row>
    <row r="48" spans="1:15" ht="14.25" x14ac:dyDescent="0.2">
      <c r="A48" s="288" t="s">
        <v>1457</v>
      </c>
    </row>
    <row r="49" spans="1:8" ht="14.25" x14ac:dyDescent="0.2">
      <c r="A49" s="288" t="s">
        <v>1458</v>
      </c>
      <c r="D49" s="104"/>
      <c r="E49" s="104"/>
      <c r="F49" s="104"/>
      <c r="G49" s="104"/>
      <c r="H49" s="104"/>
    </row>
    <row r="50" spans="1:8" ht="14.25" x14ac:dyDescent="0.2">
      <c r="A50" s="288"/>
    </row>
    <row r="51" spans="1:8" ht="15" x14ac:dyDescent="0.2">
      <c r="A51" s="829" t="s">
        <v>2638</v>
      </c>
      <c r="B51" s="30"/>
      <c r="C51" s="30"/>
      <c r="D51" s="30"/>
    </row>
    <row r="53" spans="1:8" ht="15" x14ac:dyDescent="0.2">
      <c r="A53" s="289" t="s">
        <v>1459</v>
      </c>
    </row>
    <row r="54" spans="1:8" ht="15.75" x14ac:dyDescent="0.25">
      <c r="A54" s="593" t="s">
        <v>1460</v>
      </c>
      <c r="B54" s="160"/>
      <c r="C54" s="160"/>
    </row>
    <row r="55" spans="1:8" ht="15" x14ac:dyDescent="0.2">
      <c r="A55" s="594" t="s">
        <v>1461</v>
      </c>
      <c r="B55" s="119"/>
      <c r="C55" s="119"/>
    </row>
    <row r="56" spans="1:8" ht="15" x14ac:dyDescent="0.2">
      <c r="A56" s="594" t="s">
        <v>1462</v>
      </c>
      <c r="B56" s="119"/>
      <c r="C56" s="119"/>
    </row>
    <row r="57" spans="1:8" ht="15" x14ac:dyDescent="0.2">
      <c r="A57" s="594" t="s">
        <v>1463</v>
      </c>
      <c r="B57" s="119"/>
      <c r="C57" s="119"/>
    </row>
    <row r="58" spans="1:8" ht="15" x14ac:dyDescent="0.2">
      <c r="A58" s="594" t="s">
        <v>1464</v>
      </c>
      <c r="B58" s="119"/>
      <c r="C58" s="119"/>
    </row>
    <row r="59" spans="1:8" ht="15" x14ac:dyDescent="0.2">
      <c r="A59" s="594" t="s">
        <v>1465</v>
      </c>
      <c r="B59" s="119"/>
      <c r="C59" s="119"/>
    </row>
    <row r="60" spans="1:8" ht="15" x14ac:dyDescent="0.2">
      <c r="A60" s="594" t="s">
        <v>1466</v>
      </c>
      <c r="B60" s="119"/>
      <c r="C60" s="119"/>
    </row>
    <row r="61" spans="1:8" ht="15" x14ac:dyDescent="0.2">
      <c r="A61" s="594" t="s">
        <v>1467</v>
      </c>
      <c r="B61" s="119"/>
      <c r="C61" s="119"/>
    </row>
    <row r="62" spans="1:8" ht="15" x14ac:dyDescent="0.2">
      <c r="A62" s="594" t="s">
        <v>1468</v>
      </c>
      <c r="B62" s="119"/>
      <c r="C62" s="119"/>
    </row>
    <row r="63" spans="1:8" ht="15" x14ac:dyDescent="0.2">
      <c r="A63" s="594" t="s">
        <v>1469</v>
      </c>
      <c r="B63" s="119"/>
      <c r="C63" s="119"/>
    </row>
    <row r="64" spans="1:8" ht="15" x14ac:dyDescent="0.2">
      <c r="A64" s="594" t="s">
        <v>1470</v>
      </c>
      <c r="B64" s="119"/>
      <c r="C64" s="119"/>
    </row>
    <row r="65" spans="1:3" ht="15" x14ac:dyDescent="0.2">
      <c r="A65" s="594" t="s">
        <v>1471</v>
      </c>
      <c r="B65" s="119"/>
      <c r="C65" s="119"/>
    </row>
    <row r="66" spans="1:3" ht="15" x14ac:dyDescent="0.2">
      <c r="A66" s="594" t="s">
        <v>1472</v>
      </c>
      <c r="B66" s="119"/>
      <c r="C66" s="119"/>
    </row>
    <row r="67" spans="1:3" ht="15" x14ac:dyDescent="0.2">
      <c r="A67" s="594" t="s">
        <v>1473</v>
      </c>
      <c r="B67" s="119"/>
      <c r="C67" s="119"/>
    </row>
    <row r="68" spans="1:3" ht="15" x14ac:dyDescent="0.2">
      <c r="A68" s="594" t="s">
        <v>1474</v>
      </c>
      <c r="B68" s="119"/>
      <c r="C68" s="119"/>
    </row>
    <row r="69" spans="1:3" ht="15" x14ac:dyDescent="0.2">
      <c r="A69" s="594" t="s">
        <v>1475</v>
      </c>
      <c r="B69" s="119"/>
      <c r="C69" s="119"/>
    </row>
    <row r="70" spans="1:3" ht="15" x14ac:dyDescent="0.2">
      <c r="A70" s="594" t="s">
        <v>1476</v>
      </c>
      <c r="B70" s="119"/>
      <c r="C70" s="119"/>
    </row>
  </sheetData>
  <pageMargins left="0.7" right="0.7" top="0.75" bottom="0.75" header="0.3" footer="0.3"/>
  <pageSetup paperSize="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38"/>
  <sheetViews>
    <sheetView workbookViewId="0">
      <pane ySplit="1" topLeftCell="A2" activePane="bottomLeft" state="frozen"/>
      <selection pane="bottomLeft" activeCell="F6" sqref="F6"/>
    </sheetView>
  </sheetViews>
  <sheetFormatPr defaultRowHeight="12.75" x14ac:dyDescent="0.2"/>
  <cols>
    <col min="1" max="1" width="21.28515625" customWidth="1"/>
    <col min="2" max="2" width="30.42578125" customWidth="1"/>
    <col min="3" max="3" width="25.28515625" style="49" customWidth="1"/>
    <col min="4" max="4" width="20.28515625" style="118" bestFit="1" customWidth="1"/>
    <col min="5" max="5" width="30.85546875" style="118" customWidth="1"/>
    <col min="6" max="6" width="26.85546875" style="10" customWidth="1"/>
    <col min="7" max="7" width="26.85546875" customWidth="1"/>
    <col min="8" max="8" width="20.28515625" style="346" customWidth="1"/>
    <col min="9" max="9" width="13.140625" bestFit="1" customWidth="1"/>
    <col min="10" max="11" width="14.140625" bestFit="1" customWidth="1"/>
    <col min="12" max="12" width="14.140625" style="136" bestFit="1" customWidth="1"/>
    <col min="13" max="14" width="9.140625" style="136"/>
  </cols>
  <sheetData>
    <row r="1" spans="1:13" ht="15.75" x14ac:dyDescent="0.25">
      <c r="B1" s="374" t="s">
        <v>428</v>
      </c>
      <c r="C1" s="420" t="s">
        <v>423</v>
      </c>
      <c r="D1" s="814" t="s">
        <v>2304</v>
      </c>
      <c r="E1" s="815" t="s">
        <v>880</v>
      </c>
      <c r="F1" s="816" t="s">
        <v>1647</v>
      </c>
      <c r="G1" s="159" t="s">
        <v>1165</v>
      </c>
      <c r="I1" s="160" t="s">
        <v>1004</v>
      </c>
      <c r="J1" s="160" t="s">
        <v>2599</v>
      </c>
      <c r="K1" s="160" t="s">
        <v>2366</v>
      </c>
      <c r="L1" s="807"/>
    </row>
    <row r="2" spans="1:13" x14ac:dyDescent="0.2">
      <c r="A2" s="421" t="s">
        <v>2459</v>
      </c>
      <c r="B2" s="419"/>
      <c r="C2" s="778" t="s">
        <v>1656</v>
      </c>
      <c r="E2" s="182"/>
      <c r="F2" s="817"/>
      <c r="G2" s="182"/>
      <c r="L2" s="708"/>
      <c r="M2" s="708"/>
    </row>
    <row r="3" spans="1:13" ht="15.75" x14ac:dyDescent="0.25">
      <c r="A3" s="246">
        <v>2004133</v>
      </c>
      <c r="B3" s="811" t="s">
        <v>1479</v>
      </c>
      <c r="C3" s="246" t="s">
        <v>1477</v>
      </c>
      <c r="D3" s="310">
        <v>44652</v>
      </c>
      <c r="E3" s="227" t="s">
        <v>1478</v>
      </c>
      <c r="F3" s="302" t="s">
        <v>2575</v>
      </c>
      <c r="G3" s="159" t="s">
        <v>1165</v>
      </c>
      <c r="H3" s="229" t="s">
        <v>1648</v>
      </c>
      <c r="I3" s="291">
        <v>43313</v>
      </c>
      <c r="J3" s="812">
        <v>44959</v>
      </c>
      <c r="K3" s="781">
        <v>44582</v>
      </c>
      <c r="L3" s="153"/>
      <c r="M3" s="581"/>
    </row>
    <row r="4" spans="1:13" x14ac:dyDescent="0.2">
      <c r="A4" s="246">
        <v>2004134</v>
      </c>
      <c r="B4" s="811" t="s">
        <v>1503</v>
      </c>
      <c r="C4" s="246" t="s">
        <v>1477</v>
      </c>
      <c r="D4" s="310">
        <v>44652</v>
      </c>
      <c r="E4" s="227" t="s">
        <v>1480</v>
      </c>
      <c r="F4" s="302" t="s">
        <v>2441</v>
      </c>
      <c r="G4" s="312" t="s">
        <v>1892</v>
      </c>
      <c r="H4" s="332" t="s">
        <v>1648</v>
      </c>
      <c r="I4" s="291">
        <v>43313</v>
      </c>
      <c r="J4" s="812">
        <v>44959</v>
      </c>
      <c r="K4" s="781">
        <v>44582</v>
      </c>
      <c r="L4" s="153"/>
      <c r="M4" s="581"/>
    </row>
    <row r="5" spans="1:13" x14ac:dyDescent="0.2">
      <c r="A5" s="246">
        <v>2004135</v>
      </c>
      <c r="B5" s="811" t="s">
        <v>1504</v>
      </c>
      <c r="C5" s="246" t="s">
        <v>1477</v>
      </c>
      <c r="D5" s="310">
        <v>44652</v>
      </c>
      <c r="E5" s="227" t="s">
        <v>1481</v>
      </c>
      <c r="F5" s="302" t="s">
        <v>2442</v>
      </c>
      <c r="G5" s="312" t="s">
        <v>1892</v>
      </c>
      <c r="H5" s="332" t="s">
        <v>1648</v>
      </c>
      <c r="I5" s="291">
        <v>43313</v>
      </c>
      <c r="J5" s="812">
        <v>44959</v>
      </c>
      <c r="K5" s="781">
        <v>44582</v>
      </c>
      <c r="L5" s="153"/>
      <c r="M5" s="581"/>
    </row>
    <row r="6" spans="1:13" x14ac:dyDescent="0.2">
      <c r="A6" s="246">
        <v>2004136</v>
      </c>
      <c r="B6" s="811" t="s">
        <v>1505</v>
      </c>
      <c r="C6" s="246" t="s">
        <v>1477</v>
      </c>
      <c r="D6" s="310">
        <v>44652</v>
      </c>
      <c r="E6" s="227" t="s">
        <v>1482</v>
      </c>
      <c r="F6" s="70" t="s">
        <v>2606</v>
      </c>
      <c r="G6" s="312" t="s">
        <v>1892</v>
      </c>
      <c r="H6" s="332" t="s">
        <v>1648</v>
      </c>
      <c r="I6" s="291">
        <v>43313</v>
      </c>
      <c r="J6" s="812">
        <v>44959</v>
      </c>
      <c r="K6" s="781">
        <v>44582</v>
      </c>
      <c r="L6" s="153"/>
      <c r="M6" s="581"/>
    </row>
    <row r="7" spans="1:13" x14ac:dyDescent="0.2">
      <c r="A7" s="246">
        <v>2004137</v>
      </c>
      <c r="B7" s="811" t="s">
        <v>1506</v>
      </c>
      <c r="C7" s="246" t="s">
        <v>1477</v>
      </c>
      <c r="D7" s="310">
        <v>44652</v>
      </c>
      <c r="E7" s="227" t="s">
        <v>1483</v>
      </c>
      <c r="F7" s="237" t="s">
        <v>2606</v>
      </c>
      <c r="G7" s="312" t="s">
        <v>1892</v>
      </c>
      <c r="H7" s="332" t="s">
        <v>1648</v>
      </c>
      <c r="I7" s="291">
        <v>43313</v>
      </c>
      <c r="J7" s="812">
        <v>44959</v>
      </c>
      <c r="K7" s="781">
        <v>44582</v>
      </c>
      <c r="L7" s="153"/>
      <c r="M7" s="581"/>
    </row>
    <row r="8" spans="1:13" x14ac:dyDescent="0.2">
      <c r="A8" s="246">
        <v>2004138</v>
      </c>
      <c r="B8" s="811" t="s">
        <v>1507</v>
      </c>
      <c r="C8" s="246" t="s">
        <v>1477</v>
      </c>
      <c r="D8" s="310">
        <v>44652</v>
      </c>
      <c r="E8" s="227" t="s">
        <v>1484</v>
      </c>
      <c r="F8" s="302" t="s">
        <v>2564</v>
      </c>
      <c r="G8" s="312" t="s">
        <v>1892</v>
      </c>
      <c r="H8" s="332" t="s">
        <v>1648</v>
      </c>
      <c r="I8" s="291">
        <v>43313</v>
      </c>
      <c r="J8" s="812">
        <v>44959</v>
      </c>
      <c r="K8" s="781">
        <v>44582</v>
      </c>
      <c r="L8" s="153"/>
      <c r="M8" s="581"/>
    </row>
    <row r="9" spans="1:13" x14ac:dyDescent="0.2">
      <c r="A9" s="246">
        <v>2004139</v>
      </c>
      <c r="B9" s="811" t="s">
        <v>1508</v>
      </c>
      <c r="C9" s="246" t="s">
        <v>1477</v>
      </c>
      <c r="D9" s="310">
        <v>44652</v>
      </c>
      <c r="E9" s="227" t="s">
        <v>1485</v>
      </c>
      <c r="F9" s="302" t="s">
        <v>2576</v>
      </c>
      <c r="G9" s="312" t="s">
        <v>1892</v>
      </c>
      <c r="H9" s="332" t="s">
        <v>1648</v>
      </c>
      <c r="I9" s="291">
        <v>43313</v>
      </c>
      <c r="J9" s="812">
        <v>44959</v>
      </c>
      <c r="K9" s="781">
        <v>44582</v>
      </c>
      <c r="L9" s="153"/>
      <c r="M9" s="581"/>
    </row>
    <row r="10" spans="1:13" x14ac:dyDescent="0.2">
      <c r="A10" s="246">
        <v>2004140</v>
      </c>
      <c r="B10" s="811" t="s">
        <v>1509</v>
      </c>
      <c r="C10" s="246" t="s">
        <v>1477</v>
      </c>
      <c r="D10" s="310">
        <v>44652</v>
      </c>
      <c r="E10" s="227" t="s">
        <v>1486</v>
      </c>
      <c r="F10" s="302" t="s">
        <v>2576</v>
      </c>
      <c r="G10" s="312" t="s">
        <v>1892</v>
      </c>
      <c r="H10" s="332" t="s">
        <v>1648</v>
      </c>
      <c r="I10" s="291">
        <v>43313</v>
      </c>
      <c r="J10" s="812">
        <v>44959</v>
      </c>
      <c r="K10" s="781">
        <v>44582</v>
      </c>
      <c r="L10" s="153"/>
      <c r="M10" s="581"/>
    </row>
    <row r="11" spans="1:13" x14ac:dyDescent="0.2">
      <c r="A11" s="246">
        <v>2004141</v>
      </c>
      <c r="B11" s="811" t="s">
        <v>1510</v>
      </c>
      <c r="C11" s="246" t="s">
        <v>1477</v>
      </c>
      <c r="D11" s="310">
        <v>44652</v>
      </c>
      <c r="E11" s="227" t="s">
        <v>1487</v>
      </c>
      <c r="F11" s="70" t="s">
        <v>2606</v>
      </c>
      <c r="G11" s="312" t="s">
        <v>1892</v>
      </c>
      <c r="H11" s="332" t="s">
        <v>1648</v>
      </c>
      <c r="I11" s="291">
        <v>43313</v>
      </c>
      <c r="J11" s="812">
        <v>44959</v>
      </c>
      <c r="K11" s="781">
        <v>44582</v>
      </c>
      <c r="L11" s="153"/>
      <c r="M11" s="581"/>
    </row>
    <row r="12" spans="1:13" x14ac:dyDescent="0.2">
      <c r="A12" s="246">
        <v>2004142</v>
      </c>
      <c r="B12" s="811" t="s">
        <v>1511</v>
      </c>
      <c r="C12" s="246" t="s">
        <v>1477</v>
      </c>
      <c r="D12" s="310">
        <v>44652</v>
      </c>
      <c r="E12" s="227" t="s">
        <v>1488</v>
      </c>
      <c r="F12" s="70" t="s">
        <v>2606</v>
      </c>
      <c r="G12" s="312" t="s">
        <v>1892</v>
      </c>
      <c r="H12" s="332" t="s">
        <v>1648</v>
      </c>
      <c r="I12" s="291">
        <v>43313</v>
      </c>
      <c r="J12" s="812">
        <v>44959</v>
      </c>
      <c r="K12" s="781">
        <v>44582</v>
      </c>
      <c r="L12" s="153"/>
      <c r="M12" s="581"/>
    </row>
    <row r="13" spans="1:13" x14ac:dyDescent="0.2">
      <c r="A13" s="246">
        <v>2004143</v>
      </c>
      <c r="B13" s="811" t="s">
        <v>1512</v>
      </c>
      <c r="C13" s="246" t="s">
        <v>1477</v>
      </c>
      <c r="D13" s="310">
        <v>44652</v>
      </c>
      <c r="E13" s="227" t="s">
        <v>1489</v>
      </c>
      <c r="F13" s="70" t="s">
        <v>2606</v>
      </c>
      <c r="G13" s="312" t="s">
        <v>1892</v>
      </c>
      <c r="H13" s="332" t="s">
        <v>1648</v>
      </c>
      <c r="I13" s="291">
        <v>43313</v>
      </c>
      <c r="J13" s="812">
        <v>44959</v>
      </c>
      <c r="K13" s="781">
        <v>44582</v>
      </c>
      <c r="L13" s="153"/>
      <c r="M13" s="581"/>
    </row>
    <row r="14" spans="1:13" x14ac:dyDescent="0.2">
      <c r="A14" s="246">
        <v>2004144</v>
      </c>
      <c r="B14" s="811" t="s">
        <v>1513</v>
      </c>
      <c r="C14" s="246" t="s">
        <v>1477</v>
      </c>
      <c r="D14" s="310">
        <v>44652</v>
      </c>
      <c r="E14" s="227" t="s">
        <v>1490</v>
      </c>
      <c r="F14" s="70" t="s">
        <v>2606</v>
      </c>
      <c r="G14" s="312" t="s">
        <v>1892</v>
      </c>
      <c r="H14" s="332" t="s">
        <v>1648</v>
      </c>
      <c r="I14" s="291">
        <v>43313</v>
      </c>
      <c r="J14" s="812">
        <v>44959</v>
      </c>
      <c r="K14" s="781">
        <v>44582</v>
      </c>
      <c r="L14" s="153"/>
      <c r="M14" s="581"/>
    </row>
    <row r="15" spans="1:13" x14ac:dyDescent="0.2">
      <c r="A15" s="246">
        <v>2004145</v>
      </c>
      <c r="B15" s="811" t="s">
        <v>1514</v>
      </c>
      <c r="C15" s="246" t="s">
        <v>1477</v>
      </c>
      <c r="D15" s="310">
        <v>44652</v>
      </c>
      <c r="E15" s="227" t="s">
        <v>1491</v>
      </c>
      <c r="F15" s="70" t="s">
        <v>2606</v>
      </c>
      <c r="G15" s="312" t="s">
        <v>1892</v>
      </c>
      <c r="H15" s="332" t="s">
        <v>1648</v>
      </c>
      <c r="I15" s="291">
        <v>43313</v>
      </c>
      <c r="J15" s="812">
        <v>44959</v>
      </c>
      <c r="K15" s="781">
        <v>44582</v>
      </c>
      <c r="L15" s="153"/>
      <c r="M15" s="581"/>
    </row>
    <row r="16" spans="1:13" x14ac:dyDescent="0.2">
      <c r="A16" s="246">
        <v>2004146</v>
      </c>
      <c r="B16" s="811" t="s">
        <v>1515</v>
      </c>
      <c r="C16" s="246" t="s">
        <v>1477</v>
      </c>
      <c r="D16" s="310">
        <v>44652</v>
      </c>
      <c r="E16" s="227" t="s">
        <v>1492</v>
      </c>
      <c r="F16" s="70" t="s">
        <v>2606</v>
      </c>
      <c r="G16" s="312" t="s">
        <v>1892</v>
      </c>
      <c r="H16" s="332" t="s">
        <v>1648</v>
      </c>
      <c r="I16" s="291">
        <v>43313</v>
      </c>
      <c r="J16" s="812">
        <v>44959</v>
      </c>
      <c r="K16" s="781">
        <v>44582</v>
      </c>
      <c r="L16" s="153"/>
      <c r="M16" s="581"/>
    </row>
    <row r="17" spans="1:14" x14ac:dyDescent="0.2">
      <c r="A17" s="246">
        <v>2004147</v>
      </c>
      <c r="B17" s="811" t="s">
        <v>1516</v>
      </c>
      <c r="C17" s="246" t="s">
        <v>1477</v>
      </c>
      <c r="D17" s="310">
        <v>44652</v>
      </c>
      <c r="E17" s="227" t="s">
        <v>1493</v>
      </c>
      <c r="F17" s="70" t="s">
        <v>2606</v>
      </c>
      <c r="G17" s="312" t="s">
        <v>1892</v>
      </c>
      <c r="H17" s="332" t="s">
        <v>1648</v>
      </c>
      <c r="I17" s="291">
        <v>43313</v>
      </c>
      <c r="J17" s="812">
        <v>44959</v>
      </c>
      <c r="K17" s="781">
        <v>44582</v>
      </c>
      <c r="L17" s="153"/>
      <c r="M17" s="581"/>
    </row>
    <row r="18" spans="1:14" x14ac:dyDescent="0.2">
      <c r="A18" s="246">
        <v>2004148</v>
      </c>
      <c r="B18" s="811" t="s">
        <v>1517</v>
      </c>
      <c r="C18" s="246" t="s">
        <v>1477</v>
      </c>
      <c r="D18" s="310">
        <v>44652</v>
      </c>
      <c r="E18" s="227" t="s">
        <v>1494</v>
      </c>
      <c r="F18" s="70" t="s">
        <v>2606</v>
      </c>
      <c r="G18" s="312" t="s">
        <v>1892</v>
      </c>
      <c r="H18" s="332" t="s">
        <v>1648</v>
      </c>
      <c r="I18" s="291">
        <v>43313</v>
      </c>
      <c r="J18" s="812">
        <v>44959</v>
      </c>
      <c r="K18" s="781">
        <v>44582</v>
      </c>
      <c r="L18" s="153"/>
      <c r="M18" s="581"/>
    </row>
    <row r="19" spans="1:14" x14ac:dyDescent="0.2">
      <c r="A19" s="246">
        <v>2004149</v>
      </c>
      <c r="B19" s="811" t="s">
        <v>1518</v>
      </c>
      <c r="C19" s="246" t="s">
        <v>1477</v>
      </c>
      <c r="D19" s="310">
        <v>44652</v>
      </c>
      <c r="E19" s="227" t="s">
        <v>1495</v>
      </c>
      <c r="F19" s="70" t="s">
        <v>2606</v>
      </c>
      <c r="G19" s="312" t="s">
        <v>1892</v>
      </c>
      <c r="H19" s="332" t="s">
        <v>1648</v>
      </c>
      <c r="I19" s="291">
        <v>43313</v>
      </c>
      <c r="J19" s="812">
        <v>44959</v>
      </c>
      <c r="K19" s="781">
        <v>44582</v>
      </c>
      <c r="L19" s="153"/>
      <c r="M19" s="581"/>
    </row>
    <row r="20" spans="1:14" x14ac:dyDescent="0.2">
      <c r="A20" s="246">
        <v>2004150</v>
      </c>
      <c r="B20" s="811" t="s">
        <v>1519</v>
      </c>
      <c r="C20" s="246" t="s">
        <v>1477</v>
      </c>
      <c r="D20" s="310">
        <v>44652</v>
      </c>
      <c r="E20" s="227" t="s">
        <v>1496</v>
      </c>
      <c r="F20" s="70" t="s">
        <v>2606</v>
      </c>
      <c r="G20" s="312" t="s">
        <v>1892</v>
      </c>
      <c r="H20" s="332" t="s">
        <v>1648</v>
      </c>
      <c r="I20" s="291">
        <v>43313</v>
      </c>
      <c r="J20" s="812">
        <v>44959</v>
      </c>
      <c r="K20" s="781">
        <v>44582</v>
      </c>
      <c r="L20" s="153"/>
      <c r="M20" s="581"/>
    </row>
    <row r="21" spans="1:14" x14ac:dyDescent="0.2">
      <c r="A21" s="246">
        <v>2004151</v>
      </c>
      <c r="B21" s="811" t="s">
        <v>1520</v>
      </c>
      <c r="C21" s="246" t="s">
        <v>1477</v>
      </c>
      <c r="D21" s="310">
        <v>44652</v>
      </c>
      <c r="E21" s="227" t="s">
        <v>1497</v>
      </c>
      <c r="F21" s="70" t="s">
        <v>2606</v>
      </c>
      <c r="G21" s="312" t="s">
        <v>1892</v>
      </c>
      <c r="H21" s="332" t="s">
        <v>1648</v>
      </c>
      <c r="I21" s="291">
        <v>43313</v>
      </c>
      <c r="J21" s="812">
        <v>44959</v>
      </c>
      <c r="K21" s="781">
        <v>44582</v>
      </c>
      <c r="L21" s="153"/>
      <c r="M21" s="581"/>
    </row>
    <row r="22" spans="1:14" x14ac:dyDescent="0.2">
      <c r="A22" s="246">
        <v>2004152</v>
      </c>
      <c r="B22" s="811" t="s">
        <v>1521</v>
      </c>
      <c r="C22" s="246" t="s">
        <v>1477</v>
      </c>
      <c r="D22" s="310">
        <v>44652</v>
      </c>
      <c r="E22" s="227" t="s">
        <v>1498</v>
      </c>
      <c r="F22" s="70" t="s">
        <v>2606</v>
      </c>
      <c r="G22" s="312" t="s">
        <v>1892</v>
      </c>
      <c r="H22" s="332" t="s">
        <v>1648</v>
      </c>
      <c r="I22" s="291">
        <v>43313</v>
      </c>
      <c r="J22" s="812">
        <v>44959</v>
      </c>
      <c r="K22" s="781">
        <v>44582</v>
      </c>
      <c r="L22" s="153"/>
      <c r="M22" s="581"/>
    </row>
    <row r="23" spans="1:14" x14ac:dyDescent="0.2">
      <c r="A23" s="246">
        <v>2004153</v>
      </c>
      <c r="B23" s="811" t="s">
        <v>1522</v>
      </c>
      <c r="C23" s="246" t="s">
        <v>1477</v>
      </c>
      <c r="D23" s="310">
        <v>44652</v>
      </c>
      <c r="E23" s="227" t="s">
        <v>1499</v>
      </c>
      <c r="F23" s="70" t="s">
        <v>2606</v>
      </c>
      <c r="G23" s="312" t="s">
        <v>1892</v>
      </c>
      <c r="H23" s="332" t="s">
        <v>1648</v>
      </c>
      <c r="I23" s="291">
        <v>43313</v>
      </c>
      <c r="J23" s="812">
        <v>44959</v>
      </c>
      <c r="K23" s="781">
        <v>44582</v>
      </c>
      <c r="L23" s="153"/>
      <c r="M23" s="581"/>
    </row>
    <row r="24" spans="1:14" x14ac:dyDescent="0.2">
      <c r="A24" s="246">
        <v>2004155</v>
      </c>
      <c r="B24" s="811" t="s">
        <v>1524</v>
      </c>
      <c r="C24" s="246" t="s">
        <v>1477</v>
      </c>
      <c r="D24" s="310">
        <v>44652</v>
      </c>
      <c r="E24" s="227" t="s">
        <v>1500</v>
      </c>
      <c r="F24" s="70" t="s">
        <v>2606</v>
      </c>
      <c r="G24" s="312" t="s">
        <v>1892</v>
      </c>
      <c r="H24" s="332" t="s">
        <v>1648</v>
      </c>
      <c r="I24" s="291">
        <v>43313</v>
      </c>
      <c r="J24" s="812">
        <v>44959</v>
      </c>
      <c r="K24" s="781">
        <v>44582</v>
      </c>
      <c r="L24" s="153"/>
      <c r="M24" s="581"/>
    </row>
    <row r="25" spans="1:14" x14ac:dyDescent="0.2">
      <c r="A25" s="246">
        <v>2004156</v>
      </c>
      <c r="B25" s="811" t="s">
        <v>1525</v>
      </c>
      <c r="C25" s="246" t="s">
        <v>1477</v>
      </c>
      <c r="D25" s="310">
        <v>44652</v>
      </c>
      <c r="E25" s="227" t="s">
        <v>1501</v>
      </c>
      <c r="F25" s="70" t="s">
        <v>2606</v>
      </c>
      <c r="G25" s="312" t="s">
        <v>1892</v>
      </c>
      <c r="H25" s="332" t="s">
        <v>1648</v>
      </c>
      <c r="I25" s="291">
        <v>43313</v>
      </c>
      <c r="J25" s="812">
        <v>44959</v>
      </c>
      <c r="K25" s="781">
        <v>44582</v>
      </c>
      <c r="L25" s="153"/>
      <c r="M25" s="581"/>
    </row>
    <row r="26" spans="1:14" x14ac:dyDescent="0.2">
      <c r="A26" s="332">
        <v>2004157</v>
      </c>
      <c r="B26" s="317" t="s">
        <v>1587</v>
      </c>
      <c r="C26" s="332" t="s">
        <v>1477</v>
      </c>
      <c r="D26" s="310">
        <v>44652</v>
      </c>
      <c r="E26" s="227" t="s">
        <v>1502</v>
      </c>
      <c r="F26" s="70" t="s">
        <v>2606</v>
      </c>
      <c r="G26" s="312" t="s">
        <v>1892</v>
      </c>
      <c r="H26" s="332" t="s">
        <v>1648</v>
      </c>
      <c r="I26" s="310">
        <v>43313</v>
      </c>
      <c r="J26" s="812">
        <v>44959</v>
      </c>
      <c r="K26" s="781">
        <v>44582</v>
      </c>
      <c r="L26" s="153"/>
      <c r="M26" s="581"/>
    </row>
    <row r="27" spans="1:14" x14ac:dyDescent="0.2">
      <c r="A27" s="229" t="s">
        <v>1196</v>
      </c>
      <c r="B27" s="349" t="s">
        <v>1818</v>
      </c>
      <c r="C27" s="290" t="s">
        <v>1350</v>
      </c>
      <c r="D27" s="310">
        <v>44652</v>
      </c>
      <c r="E27" s="226" t="s">
        <v>1196</v>
      </c>
      <c r="F27" s="237" t="s">
        <v>2606</v>
      </c>
      <c r="G27" s="312" t="s">
        <v>1892</v>
      </c>
      <c r="H27" s="813" t="s">
        <v>1648</v>
      </c>
      <c r="I27" s="291">
        <v>43313</v>
      </c>
      <c r="J27" s="812">
        <v>44959</v>
      </c>
      <c r="K27" s="781">
        <v>44582</v>
      </c>
      <c r="L27" s="153"/>
      <c r="M27" s="806"/>
      <c r="N27" s="581"/>
    </row>
    <row r="28" spans="1:14" x14ac:dyDescent="0.2">
      <c r="A28" s="229" t="s">
        <v>1197</v>
      </c>
      <c r="B28" s="349" t="s">
        <v>1819</v>
      </c>
      <c r="C28" s="290" t="s">
        <v>1350</v>
      </c>
      <c r="D28" s="310">
        <v>44652</v>
      </c>
      <c r="E28" s="226" t="s">
        <v>1197</v>
      </c>
      <c r="F28" s="237" t="s">
        <v>2606</v>
      </c>
      <c r="G28" s="312" t="s">
        <v>1892</v>
      </c>
      <c r="H28" s="813" t="s">
        <v>1648</v>
      </c>
      <c r="I28" s="291">
        <v>43313</v>
      </c>
      <c r="J28" s="812">
        <v>44959</v>
      </c>
      <c r="K28" s="781">
        <v>44582</v>
      </c>
      <c r="L28" s="153"/>
      <c r="M28" s="806"/>
      <c r="N28" s="581"/>
    </row>
    <row r="29" spans="1:14" x14ac:dyDescent="0.2">
      <c r="A29" s="229" t="s">
        <v>1923</v>
      </c>
      <c r="B29" s="349" t="s">
        <v>1351</v>
      </c>
      <c r="C29" s="229" t="s">
        <v>1350</v>
      </c>
      <c r="D29" s="310">
        <v>44652</v>
      </c>
      <c r="E29" s="226" t="s">
        <v>1923</v>
      </c>
      <c r="F29" s="237" t="s">
        <v>2606</v>
      </c>
      <c r="G29" s="312" t="s">
        <v>1892</v>
      </c>
      <c r="H29" s="813" t="s">
        <v>1648</v>
      </c>
      <c r="I29" s="291">
        <v>43313</v>
      </c>
      <c r="J29" s="812">
        <v>44959</v>
      </c>
      <c r="K29" s="781">
        <v>44582</v>
      </c>
      <c r="L29" s="153"/>
      <c r="M29" s="806"/>
      <c r="N29" s="581"/>
    </row>
    <row r="30" spans="1:14" x14ac:dyDescent="0.2">
      <c r="A30" s="229" t="s">
        <v>1198</v>
      </c>
      <c r="B30" s="349" t="s">
        <v>1820</v>
      </c>
      <c r="C30" s="290" t="s">
        <v>1350</v>
      </c>
      <c r="D30" s="310">
        <v>44652</v>
      </c>
      <c r="E30" s="226" t="s">
        <v>1198</v>
      </c>
      <c r="F30" s="237" t="s">
        <v>2606</v>
      </c>
      <c r="G30" s="312" t="s">
        <v>1892</v>
      </c>
      <c r="H30" s="813" t="s">
        <v>1648</v>
      </c>
      <c r="I30" s="291">
        <v>43313</v>
      </c>
      <c r="J30" s="812">
        <v>44959</v>
      </c>
      <c r="K30" s="781">
        <v>44582</v>
      </c>
      <c r="L30" s="153"/>
      <c r="M30" s="806"/>
      <c r="N30" s="581"/>
    </row>
    <row r="31" spans="1:14" x14ac:dyDescent="0.2">
      <c r="A31" s="229" t="s">
        <v>1199</v>
      </c>
      <c r="B31" s="803" t="s">
        <v>1821</v>
      </c>
      <c r="C31" s="290" t="s">
        <v>1350</v>
      </c>
      <c r="D31" s="310">
        <v>44652</v>
      </c>
      <c r="E31" s="226" t="s">
        <v>1199</v>
      </c>
      <c r="F31" s="237" t="s">
        <v>2606</v>
      </c>
      <c r="G31" s="312" t="s">
        <v>1892</v>
      </c>
      <c r="H31" s="813" t="s">
        <v>1648</v>
      </c>
      <c r="I31" s="291">
        <v>43313</v>
      </c>
      <c r="J31" s="812">
        <v>44959</v>
      </c>
      <c r="K31" s="781">
        <v>44582</v>
      </c>
      <c r="L31" s="153"/>
      <c r="M31" s="806"/>
      <c r="N31" s="581"/>
    </row>
    <row r="32" spans="1:14" x14ac:dyDescent="0.2">
      <c r="A32" s="229" t="s">
        <v>1200</v>
      </c>
      <c r="B32" s="349" t="s">
        <v>1823</v>
      </c>
      <c r="C32" s="290" t="s">
        <v>1350</v>
      </c>
      <c r="D32" s="310">
        <v>44652</v>
      </c>
      <c r="E32" s="226" t="s">
        <v>1200</v>
      </c>
      <c r="F32" s="237" t="s">
        <v>2606</v>
      </c>
      <c r="G32" s="312" t="s">
        <v>1892</v>
      </c>
      <c r="H32" s="813" t="s">
        <v>1648</v>
      </c>
      <c r="I32" s="291">
        <v>43313</v>
      </c>
      <c r="J32" s="812">
        <v>44959</v>
      </c>
      <c r="K32" s="781">
        <v>44582</v>
      </c>
      <c r="L32" s="153"/>
      <c r="M32" s="806"/>
      <c r="N32" s="581"/>
    </row>
    <row r="33" spans="1:14" x14ac:dyDescent="0.2">
      <c r="A33" s="229" t="s">
        <v>2370</v>
      </c>
      <c r="B33" s="349" t="s">
        <v>1824</v>
      </c>
      <c r="C33" s="290" t="s">
        <v>1350</v>
      </c>
      <c r="D33" s="310">
        <v>44652</v>
      </c>
      <c r="E33" s="226" t="s">
        <v>2370</v>
      </c>
      <c r="F33" s="237" t="s">
        <v>2606</v>
      </c>
      <c r="G33" s="312" t="s">
        <v>1892</v>
      </c>
      <c r="H33" s="813" t="s">
        <v>1648</v>
      </c>
      <c r="I33" s="291">
        <v>43313</v>
      </c>
      <c r="J33" s="812">
        <v>44959</v>
      </c>
      <c r="K33" s="781">
        <v>44582</v>
      </c>
      <c r="L33" s="153"/>
      <c r="M33" s="806"/>
      <c r="N33" s="581"/>
    </row>
    <row r="34" spans="1:14" x14ac:dyDescent="0.2">
      <c r="A34" s="229" t="s">
        <v>2094</v>
      </c>
      <c r="B34" s="349" t="s">
        <v>1825</v>
      </c>
      <c r="C34" s="290" t="s">
        <v>1350</v>
      </c>
      <c r="D34" s="310">
        <v>44652</v>
      </c>
      <c r="E34" s="226" t="s">
        <v>2094</v>
      </c>
      <c r="F34" s="237" t="s">
        <v>2606</v>
      </c>
      <c r="G34" s="312" t="s">
        <v>1892</v>
      </c>
      <c r="H34" s="813" t="s">
        <v>1648</v>
      </c>
      <c r="I34" s="291">
        <v>43313</v>
      </c>
      <c r="J34" s="812">
        <v>44959</v>
      </c>
      <c r="K34" s="781">
        <v>44582</v>
      </c>
      <c r="L34" s="153"/>
      <c r="M34" s="806"/>
      <c r="N34" s="581"/>
    </row>
    <row r="35" spans="1:14" x14ac:dyDescent="0.2">
      <c r="A35" s="229" t="s">
        <v>1953</v>
      </c>
      <c r="B35" s="349" t="s">
        <v>2371</v>
      </c>
      <c r="C35" s="290" t="s">
        <v>1350</v>
      </c>
      <c r="D35" s="310">
        <v>44652</v>
      </c>
      <c r="E35" s="226" t="s">
        <v>1953</v>
      </c>
      <c r="F35" s="237" t="s">
        <v>2606</v>
      </c>
      <c r="G35" s="312" t="s">
        <v>1892</v>
      </c>
      <c r="H35" s="813" t="s">
        <v>1648</v>
      </c>
      <c r="I35" s="291">
        <v>43313</v>
      </c>
      <c r="J35" s="812">
        <v>44959</v>
      </c>
      <c r="K35" s="781">
        <v>44582</v>
      </c>
      <c r="L35" s="153"/>
      <c r="M35" s="806"/>
      <c r="N35" s="581"/>
    </row>
    <row r="36" spans="1:14" ht="15" x14ac:dyDescent="0.2">
      <c r="A36" s="241"/>
      <c r="B36" s="434" t="s">
        <v>1598</v>
      </c>
      <c r="C36" s="229" t="s">
        <v>1042</v>
      </c>
      <c r="D36" s="310">
        <v>44652</v>
      </c>
      <c r="E36" s="241">
        <v>9</v>
      </c>
      <c r="F36" s="70" t="s">
        <v>2452</v>
      </c>
      <c r="G36" s="312" t="s">
        <v>1892</v>
      </c>
      <c r="H36" s="229" t="s">
        <v>1648</v>
      </c>
      <c r="I36" s="363">
        <v>43054</v>
      </c>
      <c r="J36" s="812">
        <v>44959</v>
      </c>
      <c r="K36" s="781">
        <v>44582</v>
      </c>
      <c r="L36" s="153"/>
      <c r="M36" s="581"/>
    </row>
    <row r="37" spans="1:14" ht="15" x14ac:dyDescent="0.2">
      <c r="A37" s="241"/>
      <c r="B37" s="434" t="s">
        <v>1562</v>
      </c>
      <c r="C37" s="229" t="s">
        <v>1042</v>
      </c>
      <c r="D37" s="310">
        <v>44652</v>
      </c>
      <c r="E37" s="241">
        <v>13</v>
      </c>
      <c r="F37" s="237" t="s">
        <v>2607</v>
      </c>
      <c r="G37" s="804" t="s">
        <v>1892</v>
      </c>
      <c r="H37" s="229" t="s">
        <v>1648</v>
      </c>
      <c r="I37" s="805">
        <v>43399</v>
      </c>
      <c r="J37" s="812">
        <v>44959</v>
      </c>
      <c r="K37" s="781">
        <v>44582</v>
      </c>
      <c r="L37" s="808"/>
      <c r="M37" s="581"/>
    </row>
    <row r="38" spans="1:14" x14ac:dyDescent="0.2">
      <c r="J38" s="118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F55"/>
  <sheetViews>
    <sheetView topLeftCell="A19" workbookViewId="0">
      <selection activeCell="H50" sqref="H50"/>
    </sheetView>
  </sheetViews>
  <sheetFormatPr defaultRowHeight="12.75" x14ac:dyDescent="0.2"/>
  <cols>
    <col min="1" max="1" width="33.28515625" bestFit="1" customWidth="1"/>
    <col min="2" max="2" width="18.5703125" customWidth="1"/>
    <col min="3" max="3" width="20" bestFit="1" customWidth="1"/>
    <col min="4" max="4" width="26" customWidth="1"/>
    <col min="8" max="8" width="19.28515625" bestFit="1" customWidth="1"/>
    <col min="9" max="9" width="16.140625" bestFit="1" customWidth="1"/>
    <col min="10" max="11" width="11.42578125" bestFit="1" customWidth="1"/>
  </cols>
  <sheetData>
    <row r="1" spans="1:3" ht="15.75" x14ac:dyDescent="0.25">
      <c r="A1" s="160" t="s">
        <v>1839</v>
      </c>
      <c r="B1" s="160" t="s">
        <v>2305</v>
      </c>
      <c r="C1" s="160" t="s">
        <v>1165</v>
      </c>
    </row>
    <row r="2" spans="1:3" ht="15" x14ac:dyDescent="0.2">
      <c r="A2" s="240" t="s">
        <v>1876</v>
      </c>
      <c r="B2" s="702" t="s">
        <v>2567</v>
      </c>
      <c r="C2" s="405">
        <v>45873</v>
      </c>
    </row>
    <row r="3" spans="1:3" ht="20.100000000000001" customHeight="1" x14ac:dyDescent="0.2">
      <c r="A3" s="240" t="s">
        <v>1867</v>
      </c>
      <c r="B3" s="471" t="s">
        <v>2566</v>
      </c>
      <c r="C3" s="405">
        <v>45873</v>
      </c>
    </row>
    <row r="4" spans="1:3" ht="15" x14ac:dyDescent="0.2">
      <c r="A4" s="384" t="s">
        <v>2343</v>
      </c>
      <c r="B4" s="239" t="s">
        <v>2579</v>
      </c>
      <c r="C4" s="697">
        <v>45873</v>
      </c>
    </row>
    <row r="5" spans="1:3" ht="15" x14ac:dyDescent="0.2">
      <c r="A5" s="239" t="s">
        <v>1870</v>
      </c>
      <c r="B5" s="471" t="s">
        <v>2565</v>
      </c>
      <c r="C5" s="697">
        <v>45873</v>
      </c>
    </row>
    <row r="6" spans="1:3" ht="15.75" x14ac:dyDescent="0.25">
      <c r="A6" s="239" t="s">
        <v>1857</v>
      </c>
      <c r="B6" s="642" t="s">
        <v>2103</v>
      </c>
      <c r="C6" s="405">
        <v>45488</v>
      </c>
    </row>
    <row r="7" spans="1:3" ht="15" x14ac:dyDescent="0.2">
      <c r="A7" s="239" t="s">
        <v>2463</v>
      </c>
      <c r="B7" s="239" t="s">
        <v>2108</v>
      </c>
      <c r="C7" s="405">
        <v>45488</v>
      </c>
    </row>
    <row r="8" spans="1:3" ht="15" x14ac:dyDescent="0.2">
      <c r="A8" s="224" t="s">
        <v>2462</v>
      </c>
      <c r="B8" s="702" t="s">
        <v>2109</v>
      </c>
      <c r="C8" s="405">
        <v>45488</v>
      </c>
    </row>
    <row r="9" spans="1:3" ht="15.75" x14ac:dyDescent="0.25">
      <c r="A9" s="224" t="s">
        <v>2001</v>
      </c>
      <c r="B9" s="480" t="s">
        <v>2104</v>
      </c>
      <c r="C9" s="405">
        <v>45488</v>
      </c>
    </row>
    <row r="10" spans="1:3" ht="15.75" x14ac:dyDescent="0.25">
      <c r="A10" s="224" t="s">
        <v>2667</v>
      </c>
      <c r="B10" s="642" t="s">
        <v>2105</v>
      </c>
      <c r="C10" s="405">
        <v>45488</v>
      </c>
    </row>
    <row r="11" spans="1:3" ht="20.100000000000001" customHeight="1" x14ac:dyDescent="0.25">
      <c r="A11" s="224" t="s">
        <v>2016</v>
      </c>
      <c r="B11" s="480" t="s">
        <v>2106</v>
      </c>
      <c r="C11" s="405">
        <v>45488</v>
      </c>
    </row>
    <row r="12" spans="1:3" ht="20.100000000000001" customHeight="1" x14ac:dyDescent="0.25">
      <c r="A12" s="224" t="s">
        <v>1862</v>
      </c>
      <c r="B12" s="642" t="s">
        <v>2099</v>
      </c>
      <c r="C12" s="405">
        <v>45488</v>
      </c>
    </row>
    <row r="13" spans="1:3" ht="15.75" x14ac:dyDescent="0.25">
      <c r="A13" s="239" t="s">
        <v>2014</v>
      </c>
      <c r="B13" s="642" t="s">
        <v>2107</v>
      </c>
      <c r="C13" s="737">
        <v>45488</v>
      </c>
    </row>
    <row r="14" spans="1:3" ht="15.75" x14ac:dyDescent="0.25">
      <c r="A14" s="240" t="s">
        <v>2461</v>
      </c>
      <c r="B14" s="480" t="s">
        <v>2102</v>
      </c>
      <c r="C14" s="405">
        <v>45488</v>
      </c>
    </row>
    <row r="15" spans="1:3" ht="15.75" x14ac:dyDescent="0.25">
      <c r="A15" s="224" t="s">
        <v>1883</v>
      </c>
      <c r="B15" s="480" t="s">
        <v>2110</v>
      </c>
      <c r="C15" s="405">
        <v>45488</v>
      </c>
    </row>
    <row r="16" spans="1:3" ht="15.75" x14ac:dyDescent="0.25">
      <c r="A16" s="240" t="s">
        <v>2460</v>
      </c>
      <c r="B16" s="480" t="s">
        <v>2403</v>
      </c>
      <c r="C16" s="405">
        <v>45365</v>
      </c>
    </row>
    <row r="17" spans="1:3" ht="15.75" x14ac:dyDescent="0.25">
      <c r="A17" s="239" t="s">
        <v>2389</v>
      </c>
      <c r="B17" s="480" t="s">
        <v>2407</v>
      </c>
      <c r="C17" s="405">
        <v>45365</v>
      </c>
    </row>
    <row r="18" spans="1:3" ht="20.100000000000001" customHeight="1" x14ac:dyDescent="0.25">
      <c r="A18" s="239" t="s">
        <v>1872</v>
      </c>
      <c r="B18" s="480" t="s">
        <v>2323</v>
      </c>
      <c r="C18" s="405" t="s">
        <v>2568</v>
      </c>
    </row>
    <row r="19" spans="1:3" ht="20.100000000000001" customHeight="1" x14ac:dyDescent="0.25">
      <c r="A19" s="239" t="s">
        <v>1875</v>
      </c>
      <c r="B19" s="480" t="s">
        <v>2322</v>
      </c>
      <c r="C19" s="405">
        <v>45321</v>
      </c>
    </row>
    <row r="20" spans="1:3" ht="20.100000000000001" customHeight="1" x14ac:dyDescent="0.25">
      <c r="A20" s="239" t="s">
        <v>2343</v>
      </c>
      <c r="B20" s="480" t="s">
        <v>2326</v>
      </c>
      <c r="C20" s="405">
        <v>45322</v>
      </c>
    </row>
    <row r="21" spans="1:3" ht="20.100000000000001" customHeight="1" x14ac:dyDescent="0.25">
      <c r="A21" s="239" t="s">
        <v>1988</v>
      </c>
      <c r="B21" s="480" t="s">
        <v>2325</v>
      </c>
      <c r="C21" s="405">
        <v>45318</v>
      </c>
    </row>
    <row r="22" spans="1:3" ht="20.100000000000001" customHeight="1" x14ac:dyDescent="0.25">
      <c r="A22" s="239" t="s">
        <v>1861</v>
      </c>
      <c r="B22" s="480" t="s">
        <v>2321</v>
      </c>
      <c r="C22" s="405">
        <v>45317</v>
      </c>
    </row>
    <row r="23" spans="1:3" ht="20.100000000000001" customHeight="1" x14ac:dyDescent="0.25">
      <c r="A23" s="239" t="s">
        <v>2347</v>
      </c>
      <c r="B23" s="775" t="s">
        <v>2327</v>
      </c>
      <c r="C23" s="774">
        <v>45315</v>
      </c>
    </row>
    <row r="24" spans="1:3" ht="15.75" x14ac:dyDescent="0.25">
      <c r="A24" s="239" t="s">
        <v>1884</v>
      </c>
      <c r="B24" s="480" t="s">
        <v>2318</v>
      </c>
      <c r="C24" s="405">
        <v>45284</v>
      </c>
    </row>
    <row r="25" spans="1:3" ht="15.75" x14ac:dyDescent="0.25">
      <c r="A25" s="224" t="s">
        <v>1856</v>
      </c>
      <c r="B25" s="641" t="s">
        <v>1817</v>
      </c>
      <c r="C25" s="405">
        <v>45280</v>
      </c>
    </row>
    <row r="26" spans="1:3" ht="15.75" x14ac:dyDescent="0.25">
      <c r="A26" s="239" t="s">
        <v>1860</v>
      </c>
      <c r="B26" s="423" t="s">
        <v>1815</v>
      </c>
      <c r="C26" s="405">
        <v>45280</v>
      </c>
    </row>
    <row r="27" spans="1:3" ht="15.75" x14ac:dyDescent="0.25">
      <c r="A27" s="240" t="s">
        <v>1876</v>
      </c>
      <c r="B27" s="641" t="s">
        <v>1811</v>
      </c>
      <c r="C27" s="405">
        <v>45280</v>
      </c>
    </row>
    <row r="28" spans="1:3" ht="15.75" x14ac:dyDescent="0.25">
      <c r="A28" s="371" t="s">
        <v>2346</v>
      </c>
      <c r="B28" s="423" t="s">
        <v>1816</v>
      </c>
      <c r="C28" s="408">
        <v>45280</v>
      </c>
    </row>
    <row r="29" spans="1:3" ht="15.75" x14ac:dyDescent="0.25">
      <c r="A29" s="240" t="s">
        <v>1867</v>
      </c>
      <c r="B29" s="423" t="s">
        <v>1809</v>
      </c>
      <c r="C29" s="405">
        <v>45280</v>
      </c>
    </row>
    <row r="30" spans="1:3" ht="15.75" x14ac:dyDescent="0.25">
      <c r="A30" s="240" t="s">
        <v>1868</v>
      </c>
      <c r="B30" s="423" t="s">
        <v>1814</v>
      </c>
      <c r="C30" s="408">
        <v>45280</v>
      </c>
    </row>
    <row r="31" spans="1:3" ht="15.75" x14ac:dyDescent="0.25">
      <c r="A31" s="239" t="s">
        <v>1886</v>
      </c>
      <c r="B31" s="423" t="s">
        <v>1813</v>
      </c>
      <c r="C31" s="405">
        <v>45280</v>
      </c>
    </row>
    <row r="32" spans="1:3" ht="15.75" x14ac:dyDescent="0.25">
      <c r="A32" s="239" t="s">
        <v>1858</v>
      </c>
      <c r="B32" s="480" t="s">
        <v>2319</v>
      </c>
      <c r="C32" s="405">
        <v>45263</v>
      </c>
    </row>
    <row r="33" spans="1:6" ht="15.75" x14ac:dyDescent="0.25">
      <c r="A33" s="239" t="s">
        <v>1859</v>
      </c>
      <c r="B33" s="480" t="s">
        <v>2320</v>
      </c>
      <c r="C33" s="405">
        <v>45263</v>
      </c>
    </row>
    <row r="34" spans="1:6" ht="15.75" x14ac:dyDescent="0.25">
      <c r="A34" s="119" t="s">
        <v>2668</v>
      </c>
      <c r="B34" s="480" t="s">
        <v>2411</v>
      </c>
      <c r="C34" s="405">
        <v>45248</v>
      </c>
      <c r="D34" t="s">
        <v>2785</v>
      </c>
    </row>
    <row r="35" spans="1:6" ht="15.75" x14ac:dyDescent="0.25">
      <c r="A35" s="119" t="s">
        <v>2598</v>
      </c>
      <c r="B35" s="343" t="s">
        <v>2408</v>
      </c>
      <c r="C35" s="737">
        <v>45248</v>
      </c>
    </row>
    <row r="36" spans="1:6" ht="15.75" x14ac:dyDescent="0.25">
      <c r="A36" s="269" t="s">
        <v>1864</v>
      </c>
      <c r="B36" s="365" t="s">
        <v>2412</v>
      </c>
      <c r="C36" s="750">
        <v>45248</v>
      </c>
    </row>
    <row r="37" spans="1:6" ht="15.75" x14ac:dyDescent="0.25">
      <c r="A37" s="269" t="s">
        <v>1871</v>
      </c>
      <c r="B37" s="480" t="s">
        <v>2409</v>
      </c>
      <c r="C37" s="750">
        <v>45248</v>
      </c>
    </row>
    <row r="38" spans="1:6" ht="15.75" x14ac:dyDescent="0.25">
      <c r="A38" s="239" t="s">
        <v>2454</v>
      </c>
      <c r="B38" s="480" t="s">
        <v>2405</v>
      </c>
      <c r="C38" s="405">
        <v>45248</v>
      </c>
    </row>
    <row r="39" spans="1:6" ht="20.100000000000001" customHeight="1" x14ac:dyDescent="0.25">
      <c r="A39" s="239" t="s">
        <v>2784</v>
      </c>
      <c r="B39" s="480" t="s">
        <v>2410</v>
      </c>
      <c r="C39" s="737">
        <v>45248</v>
      </c>
    </row>
    <row r="40" spans="1:6" ht="15.75" x14ac:dyDescent="0.25">
      <c r="A40" s="239" t="s">
        <v>1873</v>
      </c>
      <c r="B40" s="480" t="s">
        <v>2406</v>
      </c>
      <c r="C40" s="737">
        <v>45248</v>
      </c>
    </row>
    <row r="41" spans="1:6" ht="20.100000000000001" customHeight="1" x14ac:dyDescent="0.25">
      <c r="A41" s="266" t="s">
        <v>1865</v>
      </c>
      <c r="B41" s="423" t="s">
        <v>2373</v>
      </c>
      <c r="C41" s="405" t="s">
        <v>1892</v>
      </c>
    </row>
    <row r="42" spans="1:6" ht="15.75" x14ac:dyDescent="0.25">
      <c r="A42" s="240" t="s">
        <v>2017</v>
      </c>
      <c r="B42" s="423" t="s">
        <v>1993</v>
      </c>
      <c r="C42" s="405" t="s">
        <v>1892</v>
      </c>
    </row>
    <row r="44" spans="1:6" ht="15" x14ac:dyDescent="0.2">
      <c r="A44" s="240" t="s">
        <v>2401</v>
      </c>
      <c r="B44" s="224"/>
      <c r="C44" s="239"/>
    </row>
    <row r="45" spans="1:6" x14ac:dyDescent="0.2">
      <c r="A45" s="30" t="s">
        <v>2449</v>
      </c>
      <c r="B45" s="30"/>
      <c r="C45" s="30"/>
    </row>
    <row r="47" spans="1:6" x14ac:dyDescent="0.2">
      <c r="A47" s="65" t="s">
        <v>1477</v>
      </c>
      <c r="B47" s="226" t="s">
        <v>2324</v>
      </c>
      <c r="C47" s="768">
        <v>45238</v>
      </c>
      <c r="D47" s="30" t="s">
        <v>2450</v>
      </c>
      <c r="E47" s="30"/>
      <c r="F47" s="30"/>
    </row>
    <row r="48" spans="1:6" x14ac:dyDescent="0.2">
      <c r="E48" t="s">
        <v>2592</v>
      </c>
    </row>
    <row r="55" spans="1:4" x14ac:dyDescent="0.2">
      <c r="A55" s="769"/>
      <c r="B55" s="118"/>
      <c r="C55" s="768"/>
      <c r="D55" s="118"/>
    </row>
  </sheetData>
  <sortState ref="C1:C39">
    <sortCondition ref="C1"/>
  </sortState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C14" sqref="C14"/>
    </sheetView>
  </sheetViews>
  <sheetFormatPr defaultRowHeight="12.75" x14ac:dyDescent="0.2"/>
  <cols>
    <col min="1" max="1" width="12.5703125" customWidth="1"/>
    <col min="2" max="2" width="12.28515625" customWidth="1"/>
    <col min="3" max="3" width="13.28515625" customWidth="1"/>
    <col min="4" max="4" width="18.5703125" customWidth="1"/>
    <col min="5" max="5" width="15.85546875" customWidth="1"/>
  </cols>
  <sheetData>
    <row r="1" spans="1:5" ht="15.75" x14ac:dyDescent="0.25">
      <c r="A1" s="160" t="s">
        <v>449</v>
      </c>
      <c r="B1" s="160" t="s">
        <v>2672</v>
      </c>
      <c r="C1" s="160" t="s">
        <v>2673</v>
      </c>
      <c r="D1" s="160" t="s">
        <v>1165</v>
      </c>
    </row>
    <row r="2" spans="1:5" x14ac:dyDescent="0.2">
      <c r="A2" s="769" t="s">
        <v>2468</v>
      </c>
      <c r="B2" s="226" t="s">
        <v>2588</v>
      </c>
      <c r="C2" s="226" t="s">
        <v>2671</v>
      </c>
      <c r="D2" s="779">
        <v>45873</v>
      </c>
      <c r="E2" t="s">
        <v>2590</v>
      </c>
    </row>
    <row r="3" spans="1:5" x14ac:dyDescent="0.2">
      <c r="A3" s="769" t="s">
        <v>2468</v>
      </c>
      <c r="B3" s="226" t="s">
        <v>2559</v>
      </c>
      <c r="C3" s="226" t="s">
        <v>2671</v>
      </c>
      <c r="D3" s="779">
        <v>45873</v>
      </c>
      <c r="E3" t="s">
        <v>2590</v>
      </c>
    </row>
    <row r="4" spans="1:5" x14ac:dyDescent="0.2">
      <c r="A4" s="769" t="s">
        <v>2468</v>
      </c>
      <c r="B4" s="226" t="s">
        <v>2560</v>
      </c>
      <c r="C4" s="226" t="s">
        <v>2671</v>
      </c>
      <c r="D4" s="779">
        <v>45873</v>
      </c>
      <c r="E4" t="s">
        <v>2590</v>
      </c>
    </row>
    <row r="5" spans="1:5" x14ac:dyDescent="0.2">
      <c r="A5" s="769" t="s">
        <v>2468</v>
      </c>
      <c r="B5" s="226" t="s">
        <v>2561</v>
      </c>
      <c r="C5" s="226" t="s">
        <v>2671</v>
      </c>
      <c r="D5" s="779">
        <v>45873</v>
      </c>
      <c r="E5" t="s">
        <v>2590</v>
      </c>
    </row>
    <row r="6" spans="1:5" x14ac:dyDescent="0.2">
      <c r="A6" s="769" t="s">
        <v>2468</v>
      </c>
      <c r="B6" s="226" t="s">
        <v>2558</v>
      </c>
      <c r="C6" s="226" t="s">
        <v>2671</v>
      </c>
      <c r="D6" s="779">
        <v>45873</v>
      </c>
      <c r="E6" t="s">
        <v>2590</v>
      </c>
    </row>
  </sheetData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7030A0"/>
  </sheetPr>
  <dimension ref="A1:AK89"/>
  <sheetViews>
    <sheetView zoomScale="99" zoomScaleNormal="99" workbookViewId="0">
      <pane ySplit="1" topLeftCell="A56" activePane="bottomLeft" state="frozen"/>
      <selection pane="bottomLeft" activeCell="C56" sqref="C56"/>
    </sheetView>
  </sheetViews>
  <sheetFormatPr defaultRowHeight="15.75" x14ac:dyDescent="0.25"/>
  <cols>
    <col min="1" max="1" width="33.28515625" customWidth="1"/>
    <col min="2" max="2" width="30.85546875" customWidth="1"/>
    <col min="3" max="3" width="20.85546875" style="840" customWidth="1"/>
    <col min="4" max="4" width="23.7109375" style="409" bestFit="1" customWidth="1"/>
    <col min="5" max="5" width="43" customWidth="1"/>
    <col min="6" max="6" width="27" customWidth="1"/>
    <col min="7" max="7" width="17.42578125" style="118" customWidth="1"/>
    <col min="8" max="8" width="28.42578125" style="745" customWidth="1"/>
    <col min="9" max="11" width="13.85546875" style="50" customWidth="1"/>
    <col min="85" max="85" width="27.42578125" customWidth="1"/>
  </cols>
  <sheetData>
    <row r="1" spans="1:11" s="160" customFormat="1" x14ac:dyDescent="0.25">
      <c r="A1" s="234" t="s">
        <v>1839</v>
      </c>
      <c r="B1" s="234" t="s">
        <v>1840</v>
      </c>
      <c r="C1" s="423" t="s">
        <v>428</v>
      </c>
      <c r="D1" s="404" t="s">
        <v>1165</v>
      </c>
      <c r="E1" s="234" t="s">
        <v>423</v>
      </c>
      <c r="F1" s="234" t="s">
        <v>2000</v>
      </c>
      <c r="G1" s="480" t="s">
        <v>1647</v>
      </c>
      <c r="H1" s="652" t="s">
        <v>472</v>
      </c>
      <c r="I1" s="651" t="s">
        <v>1004</v>
      </c>
      <c r="J1" s="651" t="s">
        <v>2599</v>
      </c>
      <c r="K1" s="651" t="s">
        <v>2366</v>
      </c>
    </row>
    <row r="2" spans="1:11" s="165" customFormat="1" ht="16.149999999999999" customHeight="1" x14ac:dyDescent="0.25">
      <c r="A2" s="224" t="s">
        <v>1856</v>
      </c>
      <c r="B2" s="224" t="s">
        <v>1849</v>
      </c>
      <c r="C2" s="423" t="s">
        <v>1817</v>
      </c>
      <c r="D2" s="405">
        <v>45280</v>
      </c>
      <c r="E2" s="385" t="s">
        <v>1812</v>
      </c>
      <c r="F2" s="234" t="s">
        <v>1831</v>
      </c>
      <c r="G2" s="241" t="s">
        <v>1648</v>
      </c>
      <c r="H2" s="383" t="s">
        <v>2340</v>
      </c>
      <c r="I2" s="264">
        <v>44186</v>
      </c>
      <c r="J2" s="818">
        <v>44959</v>
      </c>
      <c r="K2" s="736">
        <v>44582</v>
      </c>
    </row>
    <row r="3" spans="1:11" s="165" customFormat="1" ht="16.149999999999999" customHeight="1" x14ac:dyDescent="0.25">
      <c r="A3" s="239" t="s">
        <v>1857</v>
      </c>
      <c r="B3" s="239" t="s">
        <v>1845</v>
      </c>
      <c r="C3" s="642" t="s">
        <v>2103</v>
      </c>
      <c r="D3" s="405">
        <v>45488</v>
      </c>
      <c r="E3" s="702" t="s">
        <v>2100</v>
      </c>
      <c r="F3" s="234" t="s">
        <v>2101</v>
      </c>
      <c r="G3" s="241" t="s">
        <v>1648</v>
      </c>
      <c r="H3" s="382"/>
      <c r="I3" s="264">
        <v>44409</v>
      </c>
      <c r="J3" s="818">
        <v>44959</v>
      </c>
      <c r="K3" s="736">
        <v>44582</v>
      </c>
    </row>
    <row r="4" spans="1:11" s="119" customFormat="1" ht="15" customHeight="1" x14ac:dyDescent="0.25">
      <c r="A4" s="239" t="s">
        <v>1857</v>
      </c>
      <c r="B4" s="239" t="s">
        <v>1845</v>
      </c>
      <c r="C4" s="423" t="s">
        <v>2466</v>
      </c>
      <c r="D4" s="406" t="s">
        <v>1891</v>
      </c>
      <c r="E4" s="239" t="s">
        <v>958</v>
      </c>
      <c r="F4" s="234" t="s">
        <v>1831</v>
      </c>
      <c r="G4" s="241" t="s">
        <v>1648</v>
      </c>
      <c r="H4" s="382"/>
      <c r="I4" s="264">
        <v>42621</v>
      </c>
      <c r="J4" s="818">
        <v>44959</v>
      </c>
      <c r="K4" s="736">
        <v>44582</v>
      </c>
    </row>
    <row r="5" spans="1:11" s="119" customFormat="1" ht="15" customHeight="1" x14ac:dyDescent="0.25">
      <c r="A5" s="239" t="s">
        <v>2463</v>
      </c>
      <c r="B5" s="239" t="s">
        <v>1842</v>
      </c>
      <c r="C5" s="480" t="s">
        <v>2108</v>
      </c>
      <c r="D5" s="405">
        <v>45488</v>
      </c>
      <c r="E5" s="68" t="s">
        <v>2402</v>
      </c>
      <c r="F5" s="234" t="s">
        <v>1831</v>
      </c>
      <c r="G5" s="322" t="s">
        <v>1648</v>
      </c>
      <c r="H5" s="675"/>
      <c r="I5" s="264">
        <v>44409</v>
      </c>
      <c r="J5" s="818">
        <v>44959</v>
      </c>
      <c r="K5" s="701">
        <v>44774</v>
      </c>
    </row>
    <row r="6" spans="1:11" s="119" customFormat="1" ht="16.149999999999999" customHeight="1" x14ac:dyDescent="0.25">
      <c r="A6" s="240" t="s">
        <v>2387</v>
      </c>
      <c r="B6" s="240" t="s">
        <v>2388</v>
      </c>
      <c r="C6" s="423" t="s">
        <v>1559</v>
      </c>
      <c r="D6" s="406" t="s">
        <v>1891</v>
      </c>
      <c r="E6" s="239" t="s">
        <v>1558</v>
      </c>
      <c r="F6" s="239" t="s">
        <v>1827</v>
      </c>
      <c r="G6" s="241" t="s">
        <v>1648</v>
      </c>
      <c r="H6" s="380"/>
      <c r="I6" s="242">
        <v>43399</v>
      </c>
      <c r="J6" s="818">
        <v>44959</v>
      </c>
      <c r="K6" s="736">
        <v>44582</v>
      </c>
    </row>
    <row r="7" spans="1:11" s="119" customFormat="1" ht="16.149999999999999" customHeight="1" x14ac:dyDescent="0.25">
      <c r="A7" s="240" t="s">
        <v>2595</v>
      </c>
      <c r="B7" s="240" t="s">
        <v>1842</v>
      </c>
      <c r="C7" s="365" t="s">
        <v>2408</v>
      </c>
      <c r="D7" s="787">
        <v>45248</v>
      </c>
      <c r="E7" s="224" t="s">
        <v>2402</v>
      </c>
      <c r="F7" s="234" t="s">
        <v>1831</v>
      </c>
      <c r="G7" s="241" t="s">
        <v>1648</v>
      </c>
      <c r="H7" s="380"/>
      <c r="I7" s="242"/>
      <c r="J7" s="818">
        <v>44959</v>
      </c>
      <c r="K7" s="736"/>
    </row>
    <row r="8" spans="1:11" s="119" customFormat="1" ht="16.149999999999999" customHeight="1" x14ac:dyDescent="0.25">
      <c r="A8" s="239" t="s">
        <v>1858</v>
      </c>
      <c r="B8" s="239" t="s">
        <v>1844</v>
      </c>
      <c r="C8" s="480" t="s">
        <v>2319</v>
      </c>
      <c r="D8" s="405">
        <v>45262</v>
      </c>
      <c r="E8" s="245" t="s">
        <v>2330</v>
      </c>
      <c r="F8" s="480" t="s">
        <v>1831</v>
      </c>
      <c r="G8" s="241" t="s">
        <v>1648</v>
      </c>
      <c r="H8" s="381">
        <v>1365.01</v>
      </c>
      <c r="I8" s="242" t="s">
        <v>2329</v>
      </c>
      <c r="J8" s="818">
        <v>44959</v>
      </c>
      <c r="K8" s="736">
        <v>44582</v>
      </c>
    </row>
    <row r="9" spans="1:11" s="119" customFormat="1" ht="15" customHeight="1" x14ac:dyDescent="0.25">
      <c r="A9" s="239" t="s">
        <v>1858</v>
      </c>
      <c r="B9" s="239" t="s">
        <v>1844</v>
      </c>
      <c r="C9" s="423" t="s">
        <v>1112</v>
      </c>
      <c r="D9" s="406" t="s">
        <v>1891</v>
      </c>
      <c r="E9" s="245" t="s">
        <v>938</v>
      </c>
      <c r="F9" s="224" t="s">
        <v>2328</v>
      </c>
      <c r="G9" s="241" t="s">
        <v>1648</v>
      </c>
      <c r="H9" s="380"/>
      <c r="I9" s="250">
        <v>42315</v>
      </c>
      <c r="J9" s="818">
        <v>44959</v>
      </c>
      <c r="K9" s="736">
        <v>44582</v>
      </c>
    </row>
    <row r="10" spans="1:11" s="119" customFormat="1" ht="15" customHeight="1" x14ac:dyDescent="0.25">
      <c r="A10" s="240" t="s">
        <v>1160</v>
      </c>
      <c r="B10" s="240" t="s">
        <v>1160</v>
      </c>
      <c r="C10" s="423" t="s">
        <v>1398</v>
      </c>
      <c r="D10" s="406" t="s">
        <v>1891</v>
      </c>
      <c r="E10" s="245" t="s">
        <v>1399</v>
      </c>
      <c r="F10" s="239" t="s">
        <v>1160</v>
      </c>
      <c r="G10" s="241" t="s">
        <v>1648</v>
      </c>
      <c r="H10" s="381">
        <v>1041</v>
      </c>
      <c r="I10" s="242">
        <v>42986</v>
      </c>
      <c r="J10" s="818">
        <v>44959</v>
      </c>
      <c r="K10" s="736">
        <v>44582</v>
      </c>
    </row>
    <row r="11" spans="1:11" x14ac:dyDescent="0.25">
      <c r="A11" s="224" t="s">
        <v>1988</v>
      </c>
      <c r="B11" s="269" t="s">
        <v>1882</v>
      </c>
      <c r="C11" s="480" t="s">
        <v>2325</v>
      </c>
      <c r="D11" s="405">
        <v>45318</v>
      </c>
      <c r="E11" s="226" t="s">
        <v>2341</v>
      </c>
      <c r="F11" s="480" t="s">
        <v>1831</v>
      </c>
      <c r="G11" s="241" t="s">
        <v>1648</v>
      </c>
      <c r="H11" s="744">
        <v>1365.01</v>
      </c>
      <c r="I11" s="264">
        <v>44378</v>
      </c>
      <c r="J11" s="818">
        <v>44959</v>
      </c>
      <c r="K11" s="736">
        <v>44582</v>
      </c>
    </row>
    <row r="12" spans="1:11" x14ac:dyDescent="0.25">
      <c r="A12" s="224" t="s">
        <v>2462</v>
      </c>
      <c r="B12" s="269" t="s">
        <v>2465</v>
      </c>
      <c r="C12" s="642" t="s">
        <v>2109</v>
      </c>
      <c r="D12" s="405">
        <v>45488</v>
      </c>
      <c r="E12" s="702" t="s">
        <v>2100</v>
      </c>
      <c r="F12" s="480" t="s">
        <v>1831</v>
      </c>
      <c r="G12" s="241" t="s">
        <v>1648</v>
      </c>
      <c r="H12" s="675"/>
      <c r="I12" s="264">
        <v>44409</v>
      </c>
      <c r="J12" s="818">
        <v>44959</v>
      </c>
      <c r="K12" s="735">
        <v>44774</v>
      </c>
    </row>
    <row r="13" spans="1:11" x14ac:dyDescent="0.25">
      <c r="A13" s="224" t="s">
        <v>1859</v>
      </c>
      <c r="B13" s="224" t="s">
        <v>1844</v>
      </c>
      <c r="C13" s="234" t="s">
        <v>2320</v>
      </c>
      <c r="D13" s="405">
        <v>45263</v>
      </c>
      <c r="E13" s="245" t="s">
        <v>2331</v>
      </c>
      <c r="F13" s="234" t="s">
        <v>1831</v>
      </c>
      <c r="G13" s="241" t="s">
        <v>1648</v>
      </c>
      <c r="H13" s="744">
        <v>1365.01</v>
      </c>
      <c r="I13" s="264" t="s">
        <v>2329</v>
      </c>
      <c r="J13" s="818">
        <v>44959</v>
      </c>
      <c r="K13" s="736">
        <v>44582</v>
      </c>
    </row>
    <row r="14" spans="1:11" x14ac:dyDescent="0.25">
      <c r="A14" s="224" t="s">
        <v>1859</v>
      </c>
      <c r="B14" s="224" t="s">
        <v>1844</v>
      </c>
      <c r="C14" s="423" t="s">
        <v>1402</v>
      </c>
      <c r="D14" s="406" t="s">
        <v>1891</v>
      </c>
      <c r="E14" s="239" t="s">
        <v>271</v>
      </c>
      <c r="F14" s="269" t="s">
        <v>2328</v>
      </c>
      <c r="G14" s="241" t="s">
        <v>1648</v>
      </c>
      <c r="H14" s="380"/>
      <c r="I14" s="264">
        <v>43158</v>
      </c>
      <c r="J14" s="818">
        <v>44959</v>
      </c>
      <c r="K14" s="736">
        <v>44582</v>
      </c>
    </row>
    <row r="15" spans="1:11" x14ac:dyDescent="0.25">
      <c r="A15" s="224" t="s">
        <v>2587</v>
      </c>
      <c r="B15" s="224" t="s">
        <v>2578</v>
      </c>
      <c r="C15" s="480" t="s">
        <v>2557</v>
      </c>
      <c r="D15" s="697">
        <v>45873</v>
      </c>
      <c r="E15" s="384" t="s">
        <v>2468</v>
      </c>
      <c r="F15" s="365" t="s">
        <v>1831</v>
      </c>
      <c r="G15" s="241" t="s">
        <v>1648</v>
      </c>
      <c r="I15" s="264"/>
      <c r="J15" s="818">
        <v>44959</v>
      </c>
      <c r="K15" s="736"/>
    </row>
    <row r="16" spans="1:11" x14ac:dyDescent="0.25">
      <c r="A16" s="224" t="s">
        <v>2001</v>
      </c>
      <c r="B16" s="224" t="s">
        <v>1850</v>
      </c>
      <c r="C16" s="480" t="s">
        <v>2104</v>
      </c>
      <c r="D16" s="405">
        <v>45488</v>
      </c>
      <c r="E16" s="702" t="s">
        <v>2100</v>
      </c>
      <c r="F16" s="234" t="s">
        <v>2101</v>
      </c>
      <c r="G16" s="241" t="s">
        <v>1648</v>
      </c>
      <c r="H16" s="382"/>
      <c r="I16" s="264">
        <v>44409</v>
      </c>
      <c r="J16" s="818">
        <v>44959</v>
      </c>
      <c r="K16" s="736">
        <v>44582</v>
      </c>
    </row>
    <row r="17" spans="1:11" x14ac:dyDescent="0.25">
      <c r="A17" s="224" t="s">
        <v>2016</v>
      </c>
      <c r="B17" s="224" t="s">
        <v>1850</v>
      </c>
      <c r="C17" s="480" t="s">
        <v>2106</v>
      </c>
      <c r="D17" s="405">
        <v>45488</v>
      </c>
      <c r="E17" s="702" t="s">
        <v>2100</v>
      </c>
      <c r="F17" s="234" t="s">
        <v>2101</v>
      </c>
      <c r="G17" s="241" t="s">
        <v>1648</v>
      </c>
      <c r="H17" s="382"/>
      <c r="I17" s="264">
        <v>44409</v>
      </c>
      <c r="J17" s="818">
        <v>44959</v>
      </c>
      <c r="K17" s="736">
        <v>44582</v>
      </c>
    </row>
    <row r="18" spans="1:11" s="160" customFormat="1" ht="15" customHeight="1" x14ac:dyDescent="0.25">
      <c r="A18" s="239" t="s">
        <v>1860</v>
      </c>
      <c r="B18" s="119" t="s">
        <v>2670</v>
      </c>
      <c r="C18" s="423" t="s">
        <v>1044</v>
      </c>
      <c r="D18" s="406" t="s">
        <v>1891</v>
      </c>
      <c r="E18" s="239" t="s">
        <v>271</v>
      </c>
      <c r="F18" s="351" t="s">
        <v>1833</v>
      </c>
      <c r="G18" s="241" t="s">
        <v>1648</v>
      </c>
      <c r="H18" s="383"/>
      <c r="I18" s="264">
        <v>42576</v>
      </c>
      <c r="J18" s="818">
        <v>44959</v>
      </c>
      <c r="K18" s="736">
        <v>44582</v>
      </c>
    </row>
    <row r="19" spans="1:11" s="160" customFormat="1" ht="15" customHeight="1" x14ac:dyDescent="0.25">
      <c r="A19" s="239" t="s">
        <v>1860</v>
      </c>
      <c r="B19" s="239" t="s">
        <v>2669</v>
      </c>
      <c r="C19" s="423" t="s">
        <v>1815</v>
      </c>
      <c r="D19" s="405">
        <v>45280</v>
      </c>
      <c r="E19" s="385" t="s">
        <v>1812</v>
      </c>
      <c r="F19" s="480" t="s">
        <v>1831</v>
      </c>
      <c r="G19" s="241" t="s">
        <v>1648</v>
      </c>
      <c r="H19" s="383" t="s">
        <v>2338</v>
      </c>
      <c r="I19" s="264">
        <v>44186</v>
      </c>
      <c r="J19" s="818">
        <v>44959</v>
      </c>
      <c r="K19" s="736">
        <v>44582</v>
      </c>
    </row>
    <row r="20" spans="1:11" s="160" customFormat="1" ht="15" customHeight="1" x14ac:dyDescent="0.25">
      <c r="A20" s="269" t="s">
        <v>1861</v>
      </c>
      <c r="B20" s="269" t="s">
        <v>1849</v>
      </c>
      <c r="C20" s="234" t="s">
        <v>2321</v>
      </c>
      <c r="D20" s="405">
        <v>45317</v>
      </c>
      <c r="E20" s="224" t="s">
        <v>2332</v>
      </c>
      <c r="F20" s="365" t="s">
        <v>1831</v>
      </c>
      <c r="G20" s="241" t="s">
        <v>1648</v>
      </c>
      <c r="H20" s="744">
        <v>1365.01</v>
      </c>
      <c r="I20" s="264">
        <v>44378</v>
      </c>
      <c r="J20" s="818">
        <v>44959</v>
      </c>
      <c r="K20" s="736">
        <v>44582</v>
      </c>
    </row>
    <row r="21" spans="1:11" s="119" customFormat="1" ht="15" customHeight="1" x14ac:dyDescent="0.25">
      <c r="A21" s="269" t="s">
        <v>1861</v>
      </c>
      <c r="B21" s="269" t="s">
        <v>1849</v>
      </c>
      <c r="C21" s="423" t="s">
        <v>1404</v>
      </c>
      <c r="D21" s="406" t="s">
        <v>1891</v>
      </c>
      <c r="E21" s="269" t="s">
        <v>499</v>
      </c>
      <c r="F21" s="224" t="s">
        <v>2333</v>
      </c>
      <c r="G21" s="241" t="s">
        <v>1648</v>
      </c>
      <c r="H21" s="381">
        <v>917.6</v>
      </c>
      <c r="I21" s="264">
        <v>43158</v>
      </c>
      <c r="J21" s="818">
        <v>44959</v>
      </c>
      <c r="K21" s="736">
        <v>44582</v>
      </c>
    </row>
    <row r="22" spans="1:11" s="119" customFormat="1" ht="14.45" customHeight="1" x14ac:dyDescent="0.25">
      <c r="A22" s="224" t="s">
        <v>1862</v>
      </c>
      <c r="B22" s="224" t="s">
        <v>1854</v>
      </c>
      <c r="C22" s="642" t="s">
        <v>2099</v>
      </c>
      <c r="D22" s="405">
        <v>45488</v>
      </c>
      <c r="E22" s="702" t="s">
        <v>2100</v>
      </c>
      <c r="F22" s="234" t="s">
        <v>2101</v>
      </c>
      <c r="G22" s="241" t="s">
        <v>1648</v>
      </c>
      <c r="H22" s="382"/>
      <c r="I22" s="264">
        <v>44409</v>
      </c>
      <c r="J22" s="818">
        <v>44959</v>
      </c>
      <c r="K22" s="736">
        <v>44582</v>
      </c>
    </row>
    <row r="23" spans="1:11" s="119" customFormat="1" ht="15" customHeight="1" x14ac:dyDescent="0.25">
      <c r="A23" s="239" t="s">
        <v>1863</v>
      </c>
      <c r="B23" s="239" t="s">
        <v>1849</v>
      </c>
      <c r="C23" s="424" t="s">
        <v>1681</v>
      </c>
      <c r="D23" s="406" t="s">
        <v>1891</v>
      </c>
      <c r="E23" s="239" t="s">
        <v>1677</v>
      </c>
      <c r="F23" s="224" t="s">
        <v>1889</v>
      </c>
      <c r="G23" s="241" t="s">
        <v>1648</v>
      </c>
      <c r="H23" s="383"/>
      <c r="I23" s="249">
        <v>43709</v>
      </c>
      <c r="J23" s="818">
        <v>44959</v>
      </c>
      <c r="K23" s="736">
        <v>44582</v>
      </c>
    </row>
    <row r="24" spans="1:11" s="119" customFormat="1" ht="15" customHeight="1" x14ac:dyDescent="0.25">
      <c r="A24" s="239" t="s">
        <v>1863</v>
      </c>
      <c r="B24" s="239" t="s">
        <v>1849</v>
      </c>
      <c r="C24" s="480" t="s">
        <v>2405</v>
      </c>
      <c r="D24" s="405">
        <v>45248</v>
      </c>
      <c r="E24" s="68" t="s">
        <v>2402</v>
      </c>
      <c r="F24" s="234" t="s">
        <v>1831</v>
      </c>
      <c r="G24" s="241" t="s">
        <v>1648</v>
      </c>
      <c r="H24" s="383"/>
      <c r="I24" s="249">
        <v>44708</v>
      </c>
      <c r="J24" s="818">
        <v>44959</v>
      </c>
      <c r="K24" s="736"/>
    </row>
    <row r="25" spans="1:11" s="119" customFormat="1" ht="15" customHeight="1" x14ac:dyDescent="0.25">
      <c r="A25" s="269" t="s">
        <v>1864</v>
      </c>
      <c r="B25" s="239" t="s">
        <v>1850</v>
      </c>
      <c r="C25" s="423" t="s">
        <v>1799</v>
      </c>
      <c r="D25" s="406" t="s">
        <v>1891</v>
      </c>
      <c r="E25" s="239" t="s">
        <v>1043</v>
      </c>
      <c r="F25" s="234" t="s">
        <v>1831</v>
      </c>
      <c r="G25" s="241" t="s">
        <v>1648</v>
      </c>
      <c r="H25" s="382"/>
      <c r="I25" s="264">
        <v>42576</v>
      </c>
      <c r="J25" s="818">
        <v>44959</v>
      </c>
      <c r="K25" s="736">
        <v>44582</v>
      </c>
    </row>
    <row r="26" spans="1:11" s="119" customFormat="1" ht="15" customHeight="1" x14ac:dyDescent="0.25">
      <c r="A26" s="269" t="s">
        <v>1864</v>
      </c>
      <c r="B26" s="239" t="s">
        <v>1850</v>
      </c>
      <c r="C26" s="343" t="s">
        <v>2412</v>
      </c>
      <c r="D26" s="749">
        <v>45248</v>
      </c>
      <c r="E26" s="119" t="s">
        <v>2402</v>
      </c>
      <c r="F26" s="234" t="s">
        <v>2438</v>
      </c>
      <c r="G26" s="241" t="s">
        <v>1648</v>
      </c>
      <c r="H26" s="382"/>
      <c r="I26" s="264">
        <v>44634</v>
      </c>
      <c r="J26" s="818">
        <v>44959</v>
      </c>
      <c r="K26" s="736"/>
    </row>
    <row r="27" spans="1:11" ht="16.5" thickBot="1" x14ac:dyDescent="0.3">
      <c r="A27" s="266" t="s">
        <v>1865</v>
      </c>
      <c r="B27" s="266" t="s">
        <v>1844</v>
      </c>
      <c r="C27" s="423" t="s">
        <v>2373</v>
      </c>
      <c r="D27" s="405">
        <v>45081</v>
      </c>
      <c r="E27" s="239" t="s">
        <v>1790</v>
      </c>
      <c r="F27" s="480" t="s">
        <v>1831</v>
      </c>
      <c r="G27" s="322" t="s">
        <v>1802</v>
      </c>
      <c r="H27" s="380"/>
      <c r="I27" s="250">
        <v>43922</v>
      </c>
      <c r="J27" s="818">
        <v>44959</v>
      </c>
      <c r="K27" s="736">
        <v>44582</v>
      </c>
    </row>
    <row r="28" spans="1:11" ht="17.25" thickTop="1" thickBot="1" x14ac:dyDescent="0.3">
      <c r="A28" s="266" t="s">
        <v>1865</v>
      </c>
      <c r="B28" s="266" t="s">
        <v>2584</v>
      </c>
      <c r="C28" s="839" t="s">
        <v>2583</v>
      </c>
      <c r="D28" s="406" t="s">
        <v>1891</v>
      </c>
      <c r="E28" s="251" t="s">
        <v>1350</v>
      </c>
      <c r="F28" s="784" t="s">
        <v>2585</v>
      </c>
      <c r="G28" s="322" t="s">
        <v>1648</v>
      </c>
      <c r="H28" s="569" t="s">
        <v>1892</v>
      </c>
      <c r="I28" s="264">
        <v>43149</v>
      </c>
      <c r="J28" s="818">
        <v>44959</v>
      </c>
      <c r="K28" s="736">
        <v>44582</v>
      </c>
    </row>
    <row r="29" spans="1:11" s="119" customFormat="1" ht="15" customHeight="1" thickTop="1" x14ac:dyDescent="0.25">
      <c r="A29" s="239" t="s">
        <v>1866</v>
      </c>
      <c r="B29" s="239" t="s">
        <v>1849</v>
      </c>
      <c r="C29" s="423" t="s">
        <v>134</v>
      </c>
      <c r="D29" s="406" t="s">
        <v>1891</v>
      </c>
      <c r="E29" s="239" t="s">
        <v>296</v>
      </c>
      <c r="F29" s="240" t="s">
        <v>1889</v>
      </c>
      <c r="G29" s="241" t="s">
        <v>1646</v>
      </c>
      <c r="H29" s="380"/>
      <c r="I29" s="241">
        <v>2013</v>
      </c>
      <c r="J29" s="818">
        <v>44959</v>
      </c>
      <c r="K29" s="736">
        <v>44582</v>
      </c>
    </row>
    <row r="30" spans="1:11" s="119" customFormat="1" ht="15" customHeight="1" x14ac:dyDescent="0.25">
      <c r="A30" s="239" t="s">
        <v>1866</v>
      </c>
      <c r="B30" s="239" t="s">
        <v>1849</v>
      </c>
      <c r="C30" s="423" t="s">
        <v>1678</v>
      </c>
      <c r="D30" s="406" t="s">
        <v>1891</v>
      </c>
      <c r="E30" s="239" t="s">
        <v>1677</v>
      </c>
      <c r="F30" s="239" t="s">
        <v>2453</v>
      </c>
      <c r="G30" s="241" t="s">
        <v>1648</v>
      </c>
      <c r="H30" s="380"/>
      <c r="I30" s="249">
        <v>43709</v>
      </c>
      <c r="J30" s="818">
        <v>44959</v>
      </c>
      <c r="K30" s="736">
        <v>44582</v>
      </c>
    </row>
    <row r="31" spans="1:11" s="119" customFormat="1" ht="15" customHeight="1" x14ac:dyDescent="0.25">
      <c r="A31" s="239" t="s">
        <v>1866</v>
      </c>
      <c r="B31" s="239" t="s">
        <v>1849</v>
      </c>
      <c r="C31" s="424" t="s">
        <v>1108</v>
      </c>
      <c r="D31" s="406" t="s">
        <v>1891</v>
      </c>
      <c r="E31" s="239" t="s">
        <v>611</v>
      </c>
      <c r="F31" s="224" t="s">
        <v>1888</v>
      </c>
      <c r="G31" s="241" t="s">
        <v>1646</v>
      </c>
      <c r="H31" s="383"/>
      <c r="I31" s="249">
        <v>41522</v>
      </c>
      <c r="J31" s="818">
        <v>44959</v>
      </c>
      <c r="K31" s="736">
        <v>44582</v>
      </c>
    </row>
    <row r="32" spans="1:11" s="119" customFormat="1" ht="15" customHeight="1" x14ac:dyDescent="0.25">
      <c r="A32" s="239" t="s">
        <v>2014</v>
      </c>
      <c r="B32" s="239" t="s">
        <v>2015</v>
      </c>
      <c r="C32" s="642" t="s">
        <v>2107</v>
      </c>
      <c r="D32" s="405">
        <v>45488</v>
      </c>
      <c r="E32" s="702" t="s">
        <v>2100</v>
      </c>
      <c r="F32" s="234" t="s">
        <v>1831</v>
      </c>
      <c r="G32" s="241" t="s">
        <v>1648</v>
      </c>
      <c r="H32" s="382"/>
      <c r="I32" s="264">
        <v>44409</v>
      </c>
      <c r="J32" s="818">
        <v>44959</v>
      </c>
      <c r="K32" s="736">
        <v>44582</v>
      </c>
    </row>
    <row r="33" spans="1:11" s="119" customFormat="1" ht="15" customHeight="1" x14ac:dyDescent="0.25">
      <c r="A33" s="240" t="s">
        <v>1876</v>
      </c>
      <c r="B33" s="240" t="s">
        <v>1887</v>
      </c>
      <c r="C33" s="642" t="s">
        <v>2469</v>
      </c>
      <c r="D33" s="697">
        <v>45873</v>
      </c>
      <c r="E33" s="702" t="s">
        <v>2468</v>
      </c>
      <c r="F33" s="234" t="s">
        <v>2438</v>
      </c>
      <c r="G33" s="241" t="s">
        <v>1648</v>
      </c>
      <c r="H33" s="382"/>
      <c r="I33" s="264">
        <v>44770</v>
      </c>
      <c r="J33" s="818">
        <v>44959</v>
      </c>
      <c r="K33" s="736">
        <v>44770</v>
      </c>
    </row>
    <row r="34" spans="1:11" x14ac:dyDescent="0.25">
      <c r="A34" s="240" t="s">
        <v>1876</v>
      </c>
      <c r="B34" s="240" t="s">
        <v>1887</v>
      </c>
      <c r="C34" s="423" t="s">
        <v>1173</v>
      </c>
      <c r="D34" s="406" t="s">
        <v>1891</v>
      </c>
      <c r="E34" s="239" t="s">
        <v>1042</v>
      </c>
      <c r="F34" s="239" t="s">
        <v>1890</v>
      </c>
      <c r="G34" s="322" t="s">
        <v>1648</v>
      </c>
      <c r="H34" s="382"/>
      <c r="I34" s="264">
        <v>43021</v>
      </c>
      <c r="J34" s="818">
        <v>44959</v>
      </c>
      <c r="K34" s="736">
        <v>44582</v>
      </c>
    </row>
    <row r="35" spans="1:11" x14ac:dyDescent="0.25">
      <c r="A35" s="240" t="s">
        <v>1876</v>
      </c>
      <c r="B35" s="240" t="s">
        <v>1887</v>
      </c>
      <c r="C35" s="423" t="s">
        <v>1811</v>
      </c>
      <c r="D35" s="405">
        <v>45280</v>
      </c>
      <c r="E35" s="384" t="s">
        <v>1810</v>
      </c>
      <c r="F35" s="480" t="s">
        <v>1831</v>
      </c>
      <c r="G35" s="322" t="s">
        <v>1648</v>
      </c>
      <c r="H35" s="382" t="s">
        <v>2339</v>
      </c>
      <c r="I35" s="264">
        <v>44186</v>
      </c>
      <c r="J35" s="818">
        <v>44959</v>
      </c>
      <c r="K35" s="736">
        <v>44582</v>
      </c>
    </row>
    <row r="36" spans="1:11" x14ac:dyDescent="0.25">
      <c r="A36" s="240" t="s">
        <v>2460</v>
      </c>
      <c r="B36" s="550" t="s">
        <v>2464</v>
      </c>
      <c r="C36" s="480" t="s">
        <v>2403</v>
      </c>
      <c r="D36" s="405">
        <v>45365</v>
      </c>
      <c r="E36" s="239" t="s">
        <v>2402</v>
      </c>
      <c r="F36" s="480" t="s">
        <v>1831</v>
      </c>
      <c r="G36" s="241" t="s">
        <v>1648</v>
      </c>
      <c r="H36" s="382"/>
      <c r="I36" s="264">
        <v>44409</v>
      </c>
      <c r="J36" s="818">
        <v>44959</v>
      </c>
      <c r="K36" s="736"/>
    </row>
    <row r="37" spans="1:11" x14ac:dyDescent="0.25">
      <c r="A37" s="240" t="s">
        <v>2569</v>
      </c>
      <c r="B37" s="550" t="s">
        <v>2570</v>
      </c>
      <c r="C37" s="480" t="s">
        <v>2326</v>
      </c>
      <c r="D37" s="785">
        <v>45322</v>
      </c>
      <c r="E37" s="239" t="s">
        <v>2577</v>
      </c>
      <c r="F37" s="480" t="s">
        <v>2395</v>
      </c>
      <c r="G37" s="322" t="s">
        <v>1648</v>
      </c>
      <c r="H37" s="382"/>
      <c r="I37" s="264"/>
      <c r="J37" s="818">
        <v>44959</v>
      </c>
      <c r="K37" s="736"/>
    </row>
    <row r="38" spans="1:11" s="119" customFormat="1" ht="15" customHeight="1" x14ac:dyDescent="0.25">
      <c r="A38" s="240" t="s">
        <v>2346</v>
      </c>
      <c r="B38" s="240" t="s">
        <v>1842</v>
      </c>
      <c r="C38" s="423" t="s">
        <v>1816</v>
      </c>
      <c r="D38" s="408">
        <v>45280</v>
      </c>
      <c r="E38" s="384" t="s">
        <v>1812</v>
      </c>
      <c r="F38" s="480" t="s">
        <v>1831</v>
      </c>
      <c r="G38" s="241" t="s">
        <v>1648</v>
      </c>
      <c r="H38" s="380" t="s">
        <v>2338</v>
      </c>
      <c r="I38" s="250">
        <v>44186</v>
      </c>
      <c r="J38" s="818">
        <v>44959</v>
      </c>
      <c r="K38" s="736">
        <v>44582</v>
      </c>
    </row>
    <row r="39" spans="1:11" s="119" customFormat="1" ht="15" customHeight="1" x14ac:dyDescent="0.25">
      <c r="A39" s="240" t="s">
        <v>1867</v>
      </c>
      <c r="B39" s="240" t="s">
        <v>1843</v>
      </c>
      <c r="C39" s="423" t="s">
        <v>2467</v>
      </c>
      <c r="D39" s="697">
        <v>45873</v>
      </c>
      <c r="E39" s="384" t="s">
        <v>2468</v>
      </c>
      <c r="F39" s="480" t="s">
        <v>1831</v>
      </c>
      <c r="G39" s="241" t="s">
        <v>1648</v>
      </c>
      <c r="H39" s="380"/>
      <c r="I39" s="250">
        <v>44770</v>
      </c>
      <c r="J39" s="818">
        <v>44959</v>
      </c>
      <c r="K39" s="736">
        <v>44770</v>
      </c>
    </row>
    <row r="40" spans="1:11" s="119" customFormat="1" ht="15" customHeight="1" x14ac:dyDescent="0.25">
      <c r="A40" s="240" t="s">
        <v>1867</v>
      </c>
      <c r="B40" s="240" t="s">
        <v>1843</v>
      </c>
      <c r="C40" s="423" t="s">
        <v>1118</v>
      </c>
      <c r="D40" s="406" t="s">
        <v>1891</v>
      </c>
      <c r="E40" s="239" t="s">
        <v>932</v>
      </c>
      <c r="F40" s="239" t="s">
        <v>1567</v>
      </c>
      <c r="G40" s="241" t="s">
        <v>1648</v>
      </c>
      <c r="H40" s="380"/>
      <c r="I40" s="250">
        <v>42579</v>
      </c>
      <c r="J40" s="818">
        <v>44959</v>
      </c>
      <c r="K40" s="736">
        <v>44582</v>
      </c>
    </row>
    <row r="41" spans="1:11" s="119" customFormat="1" ht="15" customHeight="1" x14ac:dyDescent="0.25">
      <c r="A41" s="240" t="s">
        <v>1867</v>
      </c>
      <c r="B41" s="240" t="s">
        <v>1843</v>
      </c>
      <c r="C41" s="423" t="s">
        <v>1157</v>
      </c>
      <c r="D41" s="406" t="s">
        <v>1891</v>
      </c>
      <c r="E41" s="239" t="s">
        <v>700</v>
      </c>
      <c r="F41" s="480" t="s">
        <v>1831</v>
      </c>
      <c r="G41" s="241" t="s">
        <v>1648</v>
      </c>
      <c r="H41" s="380"/>
      <c r="I41" s="242">
        <v>42986</v>
      </c>
      <c r="J41" s="818">
        <v>44959</v>
      </c>
      <c r="K41" s="736">
        <v>44582</v>
      </c>
    </row>
    <row r="42" spans="1:11" s="119" customFormat="1" ht="15" customHeight="1" x14ac:dyDescent="0.25">
      <c r="A42" s="240" t="s">
        <v>1867</v>
      </c>
      <c r="B42" s="240" t="s">
        <v>1843</v>
      </c>
      <c r="C42" s="423" t="s">
        <v>1809</v>
      </c>
      <c r="D42" s="405">
        <v>45280</v>
      </c>
      <c r="E42" s="384" t="s">
        <v>1810</v>
      </c>
      <c r="F42" s="480" t="s">
        <v>1831</v>
      </c>
      <c r="G42" s="241" t="s">
        <v>1648</v>
      </c>
      <c r="H42" s="380" t="s">
        <v>2339</v>
      </c>
      <c r="I42" s="242">
        <v>44186</v>
      </c>
      <c r="J42" s="818">
        <v>44959</v>
      </c>
      <c r="K42" s="736">
        <v>44582</v>
      </c>
    </row>
    <row r="43" spans="1:11" s="119" customFormat="1" ht="15" customHeight="1" x14ac:dyDescent="0.25">
      <c r="A43" s="240" t="s">
        <v>2461</v>
      </c>
      <c r="B43" s="240" t="s">
        <v>1845</v>
      </c>
      <c r="C43" s="480" t="s">
        <v>2102</v>
      </c>
      <c r="D43" s="405">
        <v>45488</v>
      </c>
      <c r="E43" s="702" t="s">
        <v>2100</v>
      </c>
      <c r="F43" s="480" t="s">
        <v>1831</v>
      </c>
      <c r="G43" s="241" t="s">
        <v>1648</v>
      </c>
      <c r="H43" s="675"/>
      <c r="I43" s="264">
        <v>44409</v>
      </c>
      <c r="J43" s="818">
        <v>44959</v>
      </c>
      <c r="K43" s="701">
        <v>44774</v>
      </c>
    </row>
    <row r="44" spans="1:11" x14ac:dyDescent="0.25">
      <c r="A44" s="240" t="s">
        <v>1868</v>
      </c>
      <c r="B44" s="240" t="s">
        <v>1854</v>
      </c>
      <c r="C44" s="425" t="s">
        <v>1752</v>
      </c>
      <c r="D44" s="406" t="s">
        <v>1891</v>
      </c>
      <c r="E44" s="239" t="s">
        <v>271</v>
      </c>
      <c r="F44" s="239" t="s">
        <v>1751</v>
      </c>
      <c r="G44" s="241" t="s">
        <v>1648</v>
      </c>
      <c r="H44" s="380"/>
      <c r="I44" s="250">
        <v>42576</v>
      </c>
      <c r="J44" s="818">
        <v>44959</v>
      </c>
      <c r="K44" s="736">
        <v>44582</v>
      </c>
    </row>
    <row r="45" spans="1:11" x14ac:dyDescent="0.25">
      <c r="A45" s="240" t="s">
        <v>1868</v>
      </c>
      <c r="B45" s="240" t="s">
        <v>1854</v>
      </c>
      <c r="C45" s="423" t="s">
        <v>1814</v>
      </c>
      <c r="D45" s="408">
        <v>45280</v>
      </c>
      <c r="E45" s="384" t="s">
        <v>1812</v>
      </c>
      <c r="F45" s="480" t="s">
        <v>1831</v>
      </c>
      <c r="G45" s="241" t="s">
        <v>1648</v>
      </c>
      <c r="H45" s="380" t="s">
        <v>2338</v>
      </c>
      <c r="I45" s="250">
        <v>44186</v>
      </c>
      <c r="J45" s="818">
        <v>44959</v>
      </c>
      <c r="K45" s="736">
        <v>44582</v>
      </c>
    </row>
    <row r="46" spans="1:11" s="165" customFormat="1" ht="15" customHeight="1" x14ac:dyDescent="0.25">
      <c r="A46" s="239" t="s">
        <v>1868</v>
      </c>
      <c r="B46" s="240" t="s">
        <v>1854</v>
      </c>
      <c r="C46" s="423" t="s">
        <v>521</v>
      </c>
      <c r="D46" s="406" t="s">
        <v>1891</v>
      </c>
      <c r="E46" s="239" t="s">
        <v>520</v>
      </c>
      <c r="F46" s="239" t="s">
        <v>1099</v>
      </c>
      <c r="G46" s="241" t="s">
        <v>1646</v>
      </c>
      <c r="H46" s="380"/>
      <c r="I46" s="250">
        <v>41030</v>
      </c>
      <c r="J46" s="818">
        <v>44959</v>
      </c>
      <c r="K46" s="736">
        <v>44582</v>
      </c>
    </row>
    <row r="47" spans="1:11" s="165" customFormat="1" ht="15" customHeight="1" x14ac:dyDescent="0.25">
      <c r="A47" s="239" t="s">
        <v>1868</v>
      </c>
      <c r="B47" s="240" t="s">
        <v>1854</v>
      </c>
      <c r="C47" s="423" t="s">
        <v>1109</v>
      </c>
      <c r="D47" s="406" t="s">
        <v>1891</v>
      </c>
      <c r="E47" s="239" t="s">
        <v>827</v>
      </c>
      <c r="F47" s="239" t="s">
        <v>1099</v>
      </c>
      <c r="G47" s="241" t="s">
        <v>1646</v>
      </c>
      <c r="H47" s="380"/>
      <c r="I47" s="250">
        <v>41058</v>
      </c>
      <c r="J47" s="818">
        <v>44959</v>
      </c>
      <c r="K47" s="736">
        <v>44582</v>
      </c>
    </row>
    <row r="48" spans="1:11" s="119" customFormat="1" ht="15" customHeight="1" x14ac:dyDescent="0.25">
      <c r="A48" s="239" t="s">
        <v>1868</v>
      </c>
      <c r="B48" s="240" t="s">
        <v>1854</v>
      </c>
      <c r="C48" s="423" t="s">
        <v>1168</v>
      </c>
      <c r="D48" s="407" t="s">
        <v>1891</v>
      </c>
      <c r="E48" s="266" t="s">
        <v>1042</v>
      </c>
      <c r="F48" s="239" t="s">
        <v>1099</v>
      </c>
      <c r="G48" s="241" t="s">
        <v>1648</v>
      </c>
      <c r="I48" s="264">
        <v>43054</v>
      </c>
      <c r="J48" s="818">
        <v>44959</v>
      </c>
      <c r="K48" s="701">
        <v>44582</v>
      </c>
    </row>
    <row r="49" spans="1:11" s="119" customFormat="1" ht="15" customHeight="1" x14ac:dyDescent="0.25">
      <c r="A49" s="239" t="s">
        <v>1868</v>
      </c>
      <c r="B49" s="240" t="s">
        <v>1854</v>
      </c>
      <c r="C49" s="423" t="s">
        <v>1561</v>
      </c>
      <c r="D49" s="407" t="s">
        <v>1891</v>
      </c>
      <c r="E49" s="266" t="s">
        <v>1042</v>
      </c>
      <c r="F49" s="239" t="s">
        <v>1099</v>
      </c>
      <c r="G49" s="241" t="s">
        <v>1648</v>
      </c>
      <c r="I49" s="242">
        <v>43399</v>
      </c>
      <c r="J49" s="818">
        <v>44959</v>
      </c>
      <c r="K49" s="701">
        <v>44582</v>
      </c>
    </row>
    <row r="50" spans="1:11" s="119" customFormat="1" ht="15" customHeight="1" x14ac:dyDescent="0.25">
      <c r="A50" s="239" t="s">
        <v>1879</v>
      </c>
      <c r="B50" s="239" t="s">
        <v>1846</v>
      </c>
      <c r="C50" s="480" t="s">
        <v>2404</v>
      </c>
      <c r="D50" s="768">
        <v>45248</v>
      </c>
      <c r="E50" s="65" t="s">
        <v>2402</v>
      </c>
      <c r="F50" s="234" t="s">
        <v>1831</v>
      </c>
      <c r="G50" s="241" t="s">
        <v>1648</v>
      </c>
      <c r="I50" s="242"/>
      <c r="J50" s="818"/>
      <c r="K50" s="736"/>
    </row>
    <row r="51" spans="1:11" s="119" customFormat="1" ht="15" customHeight="1" x14ac:dyDescent="0.25">
      <c r="A51" s="239" t="s">
        <v>1879</v>
      </c>
      <c r="B51" s="239" t="s">
        <v>1846</v>
      </c>
      <c r="C51" s="423" t="s">
        <v>933</v>
      </c>
      <c r="D51" s="405" t="s">
        <v>1891</v>
      </c>
      <c r="E51" s="239" t="s">
        <v>1659</v>
      </c>
      <c r="F51" s="234" t="s">
        <v>1831</v>
      </c>
      <c r="G51" s="241" t="s">
        <v>1648</v>
      </c>
      <c r="H51" s="382"/>
      <c r="I51" s="249" t="s">
        <v>1568</v>
      </c>
      <c r="J51" s="818">
        <v>44959</v>
      </c>
      <c r="K51" s="736">
        <v>44582</v>
      </c>
    </row>
    <row r="52" spans="1:11" s="119" customFormat="1" ht="15" customHeight="1" x14ac:dyDescent="0.25">
      <c r="A52" s="239" t="s">
        <v>1879</v>
      </c>
      <c r="B52" s="239" t="s">
        <v>1846</v>
      </c>
      <c r="C52" s="549">
        <v>23032412353</v>
      </c>
      <c r="D52" s="406" t="s">
        <v>1891</v>
      </c>
      <c r="E52" s="239" t="s">
        <v>2092</v>
      </c>
      <c r="F52" s="234" t="s">
        <v>1831</v>
      </c>
      <c r="G52" s="241" t="s">
        <v>2093</v>
      </c>
      <c r="H52" s="382"/>
      <c r="I52" s="249">
        <v>44378</v>
      </c>
      <c r="J52" s="818">
        <v>44959</v>
      </c>
      <c r="K52" s="736">
        <v>44582</v>
      </c>
    </row>
    <row r="53" spans="1:11" s="119" customFormat="1" ht="15" customHeight="1" x14ac:dyDescent="0.25">
      <c r="A53" s="239" t="s">
        <v>2385</v>
      </c>
      <c r="B53" s="239" t="s">
        <v>2386</v>
      </c>
      <c r="C53" s="331" t="s">
        <v>2407</v>
      </c>
      <c r="D53" s="405">
        <v>45365</v>
      </c>
      <c r="E53" s="165" t="s">
        <v>1477</v>
      </c>
      <c r="F53" s="480" t="s">
        <v>1831</v>
      </c>
      <c r="G53" s="241" t="s">
        <v>1648</v>
      </c>
      <c r="H53" s="744">
        <v>1425.81</v>
      </c>
      <c r="I53" s="249">
        <v>44651</v>
      </c>
      <c r="J53" s="818">
        <v>44959</v>
      </c>
      <c r="K53" s="736">
        <v>44582</v>
      </c>
    </row>
    <row r="54" spans="1:11" x14ac:dyDescent="0.25">
      <c r="A54" s="224" t="s">
        <v>2667</v>
      </c>
      <c r="B54" s="239" t="s">
        <v>1851</v>
      </c>
      <c r="C54" s="642" t="s">
        <v>2105</v>
      </c>
      <c r="D54" s="405">
        <v>45488</v>
      </c>
      <c r="E54" s="702" t="s">
        <v>2100</v>
      </c>
      <c r="F54" s="234" t="s">
        <v>1831</v>
      </c>
      <c r="G54" s="241" t="s">
        <v>1648</v>
      </c>
      <c r="H54" s="382"/>
      <c r="I54" s="264">
        <v>44409</v>
      </c>
      <c r="J54" s="818">
        <v>44959</v>
      </c>
      <c r="K54" s="736">
        <v>44582</v>
      </c>
    </row>
    <row r="55" spans="1:11" s="119" customFormat="1" ht="15" customHeight="1" x14ac:dyDescent="0.25">
      <c r="A55" s="239" t="s">
        <v>1878</v>
      </c>
      <c r="B55" s="239" t="s">
        <v>1847</v>
      </c>
      <c r="C55" s="480" t="s">
        <v>2589</v>
      </c>
      <c r="D55" s="841">
        <v>45893</v>
      </c>
      <c r="E55" s="769" t="s">
        <v>2468</v>
      </c>
      <c r="F55" s="480" t="s">
        <v>1831</v>
      </c>
      <c r="G55" s="241" t="s">
        <v>1648</v>
      </c>
      <c r="H55" s="744"/>
      <c r="I55" s="250">
        <v>44770</v>
      </c>
      <c r="J55" s="818">
        <v>44959</v>
      </c>
      <c r="K55" s="701">
        <v>44770</v>
      </c>
    </row>
    <row r="56" spans="1:11" x14ac:dyDescent="0.25">
      <c r="A56" s="240" t="s">
        <v>1878</v>
      </c>
      <c r="B56" s="239" t="s">
        <v>1847</v>
      </c>
      <c r="C56" s="423" t="s">
        <v>2786</v>
      </c>
      <c r="D56" s="406" t="s">
        <v>1891</v>
      </c>
      <c r="E56" s="239" t="s">
        <v>2446</v>
      </c>
      <c r="F56" s="239" t="s">
        <v>1057</v>
      </c>
      <c r="G56" s="241" t="s">
        <v>1648</v>
      </c>
      <c r="H56" s="380"/>
      <c r="I56" s="264">
        <v>42740</v>
      </c>
      <c r="J56" s="818">
        <v>44959</v>
      </c>
      <c r="K56" s="736">
        <v>44582</v>
      </c>
    </row>
    <row r="57" spans="1:11" x14ac:dyDescent="0.25">
      <c r="A57" s="240" t="s">
        <v>1878</v>
      </c>
      <c r="B57" s="239" t="s">
        <v>1847</v>
      </c>
      <c r="C57" s="423" t="s">
        <v>1405</v>
      </c>
      <c r="D57" s="406" t="s">
        <v>1891</v>
      </c>
      <c r="E57" s="239" t="s">
        <v>2447</v>
      </c>
      <c r="F57" s="239" t="s">
        <v>1105</v>
      </c>
      <c r="G57" s="241" t="s">
        <v>1648</v>
      </c>
      <c r="H57" s="381"/>
      <c r="I57" s="264">
        <v>43158</v>
      </c>
      <c r="J57" s="818">
        <v>44959</v>
      </c>
      <c r="K57" s="736">
        <v>44582</v>
      </c>
    </row>
    <row r="58" spans="1:11" x14ac:dyDescent="0.25">
      <c r="A58" s="240" t="s">
        <v>1878</v>
      </c>
      <c r="B58" s="239" t="s">
        <v>1847</v>
      </c>
      <c r="C58" s="423" t="s">
        <v>1166</v>
      </c>
      <c r="D58" s="406" t="s">
        <v>1891</v>
      </c>
      <c r="E58" s="239" t="s">
        <v>2375</v>
      </c>
      <c r="F58" s="239" t="s">
        <v>1169</v>
      </c>
      <c r="G58" s="241" t="s">
        <v>1648</v>
      </c>
      <c r="H58" s="382"/>
      <c r="I58" s="264">
        <v>43054</v>
      </c>
      <c r="J58" s="818">
        <v>44959</v>
      </c>
      <c r="K58" s="736">
        <v>44582</v>
      </c>
    </row>
    <row r="59" spans="1:11" x14ac:dyDescent="0.25">
      <c r="A59" s="240" t="s">
        <v>2347</v>
      </c>
      <c r="B59" s="239" t="s">
        <v>101</v>
      </c>
      <c r="C59" s="480" t="s">
        <v>2327</v>
      </c>
      <c r="D59" s="774">
        <v>45315</v>
      </c>
      <c r="E59" s="239" t="s">
        <v>2342</v>
      </c>
      <c r="F59" s="480" t="s">
        <v>1831</v>
      </c>
      <c r="G59" s="241" t="s">
        <v>1648</v>
      </c>
      <c r="H59" s="744">
        <v>1365.01</v>
      </c>
      <c r="I59" s="242">
        <v>44398</v>
      </c>
      <c r="J59" s="818">
        <v>44959</v>
      </c>
      <c r="K59" s="736">
        <v>44582</v>
      </c>
    </row>
    <row r="60" spans="1:11" x14ac:dyDescent="0.25">
      <c r="A60" s="239" t="s">
        <v>1884</v>
      </c>
      <c r="B60" s="239" t="s">
        <v>1845</v>
      </c>
      <c r="C60" s="480" t="s">
        <v>2318</v>
      </c>
      <c r="D60" s="405">
        <v>45284</v>
      </c>
      <c r="E60" s="245" t="s">
        <v>2336</v>
      </c>
      <c r="F60" s="482" t="s">
        <v>1831</v>
      </c>
      <c r="G60" s="241" t="s">
        <v>1648</v>
      </c>
      <c r="H60" s="744">
        <v>1365.01</v>
      </c>
      <c r="I60" s="242">
        <v>44378</v>
      </c>
      <c r="J60" s="818">
        <v>44959</v>
      </c>
      <c r="K60" s="736">
        <v>44582</v>
      </c>
    </row>
    <row r="61" spans="1:11" s="119" customFormat="1" ht="15" customHeight="1" x14ac:dyDescent="0.25">
      <c r="A61" s="239" t="s">
        <v>1884</v>
      </c>
      <c r="B61" s="239" t="s">
        <v>1845</v>
      </c>
      <c r="C61" s="423" t="s">
        <v>612</v>
      </c>
      <c r="D61" s="406" t="s">
        <v>1891</v>
      </c>
      <c r="E61" s="239" t="s">
        <v>611</v>
      </c>
      <c r="F61" s="263" t="s">
        <v>1889</v>
      </c>
      <c r="G61" s="241" t="s">
        <v>1646</v>
      </c>
      <c r="H61" s="386"/>
      <c r="I61" s="264">
        <v>41522</v>
      </c>
      <c r="J61" s="818">
        <v>44959</v>
      </c>
      <c r="K61" s="736">
        <v>44582</v>
      </c>
    </row>
    <row r="62" spans="1:11" s="119" customFormat="1" ht="15" customHeight="1" x14ac:dyDescent="0.25">
      <c r="A62" s="224" t="s">
        <v>1884</v>
      </c>
      <c r="B62" s="224" t="s">
        <v>1845</v>
      </c>
      <c r="C62" s="423" t="s">
        <v>1401</v>
      </c>
      <c r="D62" s="406" t="s">
        <v>1891</v>
      </c>
      <c r="E62" s="239" t="s">
        <v>1400</v>
      </c>
      <c r="F62" s="224" t="s">
        <v>2328</v>
      </c>
      <c r="G62" s="241" t="s">
        <v>1648</v>
      </c>
      <c r="H62" s="381">
        <v>917.6</v>
      </c>
      <c r="I62" s="264">
        <v>43158</v>
      </c>
      <c r="J62" s="818">
        <v>44959</v>
      </c>
      <c r="K62" s="736">
        <v>44582</v>
      </c>
    </row>
    <row r="63" spans="1:11" x14ac:dyDescent="0.25">
      <c r="A63" s="239" t="s">
        <v>1869</v>
      </c>
      <c r="B63" s="239" t="s">
        <v>1850</v>
      </c>
      <c r="C63" s="160" t="s">
        <v>2374</v>
      </c>
      <c r="D63" s="405">
        <v>45081</v>
      </c>
      <c r="E63" s="239" t="s">
        <v>1790</v>
      </c>
      <c r="F63" s="482" t="s">
        <v>2783</v>
      </c>
      <c r="G63" s="322" t="s">
        <v>1648</v>
      </c>
      <c r="H63" s="380"/>
      <c r="I63" s="250">
        <v>43922</v>
      </c>
      <c r="J63" s="818">
        <v>44959</v>
      </c>
      <c r="K63" s="736">
        <v>44582</v>
      </c>
    </row>
    <row r="64" spans="1:11" x14ac:dyDescent="0.25">
      <c r="A64" s="696" t="s">
        <v>1869</v>
      </c>
      <c r="B64" s="696" t="s">
        <v>1850</v>
      </c>
      <c r="C64" s="724" t="s">
        <v>2410</v>
      </c>
      <c r="D64" s="405">
        <v>45248</v>
      </c>
      <c r="E64" s="351" t="s">
        <v>2402</v>
      </c>
      <c r="F64" s="856"/>
      <c r="G64" s="322" t="s">
        <v>1648</v>
      </c>
      <c r="H64" s="380"/>
      <c r="I64" s="250"/>
      <c r="J64" s="818"/>
      <c r="K64" s="736"/>
    </row>
    <row r="65" spans="1:12" s="160" customFormat="1" ht="15" customHeight="1" x14ac:dyDescent="0.25">
      <c r="A65" s="239" t="s">
        <v>1886</v>
      </c>
      <c r="B65" s="239" t="s">
        <v>1849</v>
      </c>
      <c r="C65" s="423" t="s">
        <v>1837</v>
      </c>
      <c r="D65" s="406" t="s">
        <v>1891</v>
      </c>
      <c r="E65" s="239" t="s">
        <v>959</v>
      </c>
      <c r="F65" s="239" t="s">
        <v>1838</v>
      </c>
      <c r="G65" s="241" t="s">
        <v>1648</v>
      </c>
      <c r="H65" s="382"/>
      <c r="I65" s="264">
        <v>42621</v>
      </c>
      <c r="J65" s="818">
        <v>44959</v>
      </c>
      <c r="K65" s="736">
        <v>44582</v>
      </c>
    </row>
    <row r="66" spans="1:12" s="160" customFormat="1" ht="15" customHeight="1" x14ac:dyDescent="0.25">
      <c r="A66" s="239" t="s">
        <v>1886</v>
      </c>
      <c r="B66" s="239" t="s">
        <v>1849</v>
      </c>
      <c r="C66" s="423" t="s">
        <v>1113</v>
      </c>
      <c r="D66" s="406" t="s">
        <v>1891</v>
      </c>
      <c r="E66" s="239" t="s">
        <v>498</v>
      </c>
      <c r="F66" s="239" t="s">
        <v>1888</v>
      </c>
      <c r="G66" s="241" t="s">
        <v>1646</v>
      </c>
      <c r="H66" s="388"/>
      <c r="I66" s="264">
        <v>40282</v>
      </c>
      <c r="J66" s="818">
        <v>44959</v>
      </c>
      <c r="K66" s="736">
        <v>44582</v>
      </c>
    </row>
    <row r="67" spans="1:12" s="160" customFormat="1" ht="15" customHeight="1" x14ac:dyDescent="0.25">
      <c r="A67" s="239" t="s">
        <v>1886</v>
      </c>
      <c r="B67" s="239" t="s">
        <v>1849</v>
      </c>
      <c r="C67" s="423" t="s">
        <v>1813</v>
      </c>
      <c r="D67" s="405">
        <v>45280</v>
      </c>
      <c r="E67" s="384" t="s">
        <v>1812</v>
      </c>
      <c r="F67" s="234" t="s">
        <v>1831</v>
      </c>
      <c r="G67" s="241" t="s">
        <v>1648</v>
      </c>
      <c r="H67" s="382" t="s">
        <v>2338</v>
      </c>
      <c r="I67" s="264">
        <v>44186</v>
      </c>
      <c r="J67" s="818">
        <v>44959</v>
      </c>
      <c r="K67" s="736">
        <v>44582</v>
      </c>
    </row>
    <row r="68" spans="1:12" s="165" customFormat="1" ht="15" customHeight="1" x14ac:dyDescent="0.25">
      <c r="A68" s="239" t="s">
        <v>1870</v>
      </c>
      <c r="B68" s="239" t="s">
        <v>1849</v>
      </c>
      <c r="C68" s="423" t="s">
        <v>1415</v>
      </c>
      <c r="D68" s="406" t="s">
        <v>1891</v>
      </c>
      <c r="E68" s="308" t="s">
        <v>271</v>
      </c>
      <c r="F68" s="239" t="s">
        <v>1832</v>
      </c>
      <c r="G68" s="241" t="s">
        <v>1648</v>
      </c>
      <c r="H68" s="381">
        <v>650.5</v>
      </c>
      <c r="I68" s="250">
        <v>43188</v>
      </c>
      <c r="J68" s="818">
        <v>44959</v>
      </c>
      <c r="K68" s="736">
        <v>44582</v>
      </c>
    </row>
    <row r="69" spans="1:12" s="165" customFormat="1" ht="15" customHeight="1" x14ac:dyDescent="0.25">
      <c r="A69" s="239" t="s">
        <v>1870</v>
      </c>
      <c r="B69" s="239" t="s">
        <v>1849</v>
      </c>
      <c r="C69" s="423" t="s">
        <v>2556</v>
      </c>
      <c r="D69" s="697">
        <v>45873</v>
      </c>
      <c r="E69" s="384" t="s">
        <v>2468</v>
      </c>
      <c r="F69" s="234" t="s">
        <v>2438</v>
      </c>
      <c r="G69" s="241" t="s">
        <v>1648</v>
      </c>
      <c r="H69" s="381"/>
      <c r="I69" s="264">
        <v>44770</v>
      </c>
      <c r="J69" s="818">
        <v>44959</v>
      </c>
      <c r="K69" s="701">
        <v>44770</v>
      </c>
    </row>
    <row r="70" spans="1:12" s="165" customFormat="1" ht="15" customHeight="1" x14ac:dyDescent="0.25">
      <c r="A70" s="239" t="s">
        <v>1870</v>
      </c>
      <c r="B70" s="239" t="s">
        <v>1849</v>
      </c>
      <c r="C70" s="423" t="s">
        <v>1680</v>
      </c>
      <c r="D70" s="406" t="s">
        <v>1891</v>
      </c>
      <c r="E70" s="239" t="s">
        <v>1677</v>
      </c>
      <c r="F70" s="234" t="s">
        <v>1831</v>
      </c>
      <c r="G70" s="322" t="s">
        <v>1648</v>
      </c>
      <c r="H70" s="380"/>
      <c r="I70" s="250">
        <v>43678</v>
      </c>
      <c r="J70" s="818">
        <v>44959</v>
      </c>
      <c r="K70" s="736">
        <v>44582</v>
      </c>
    </row>
    <row r="71" spans="1:12" s="165" customFormat="1" ht="15" customHeight="1" x14ac:dyDescent="0.25">
      <c r="A71" s="224" t="s">
        <v>1877</v>
      </c>
      <c r="B71" s="224" t="s">
        <v>1842</v>
      </c>
      <c r="C71" s="423" t="s">
        <v>1792</v>
      </c>
      <c r="D71" s="406" t="s">
        <v>1891</v>
      </c>
      <c r="E71" s="239" t="s">
        <v>1674</v>
      </c>
      <c r="F71" s="234" t="s">
        <v>1831</v>
      </c>
      <c r="G71" s="241" t="s">
        <v>1648</v>
      </c>
      <c r="H71" s="380"/>
      <c r="I71" s="250"/>
      <c r="J71" s="818">
        <v>44959</v>
      </c>
      <c r="K71" s="736">
        <v>44582</v>
      </c>
    </row>
    <row r="72" spans="1:12" s="119" customFormat="1" ht="15" customHeight="1" x14ac:dyDescent="0.25">
      <c r="A72" s="224" t="s">
        <v>1877</v>
      </c>
      <c r="B72" s="224" t="s">
        <v>1842</v>
      </c>
      <c r="C72" s="423" t="s">
        <v>1171</v>
      </c>
      <c r="D72" s="406" t="s">
        <v>1891</v>
      </c>
      <c r="E72" s="239" t="s">
        <v>1042</v>
      </c>
      <c r="F72" s="480" t="s">
        <v>2345</v>
      </c>
      <c r="G72" s="241" t="s">
        <v>1648</v>
      </c>
      <c r="H72" s="382"/>
      <c r="I72" s="264">
        <v>43040</v>
      </c>
      <c r="J72" s="818">
        <v>44959</v>
      </c>
      <c r="K72" s="736">
        <v>44582</v>
      </c>
    </row>
    <row r="73" spans="1:12" x14ac:dyDescent="0.25">
      <c r="A73" s="239" t="s">
        <v>2705</v>
      </c>
      <c r="B73" s="239" t="s">
        <v>1845</v>
      </c>
      <c r="C73" s="423" t="s">
        <v>1789</v>
      </c>
      <c r="D73" s="405">
        <v>45081</v>
      </c>
      <c r="E73" s="224" t="s">
        <v>1790</v>
      </c>
      <c r="F73" s="481" t="s">
        <v>2395</v>
      </c>
      <c r="G73" s="322" t="s">
        <v>1648</v>
      </c>
      <c r="H73" s="380"/>
      <c r="I73" s="250">
        <v>43922</v>
      </c>
      <c r="J73" s="818">
        <v>44959</v>
      </c>
      <c r="K73" s="736">
        <v>44582</v>
      </c>
    </row>
    <row r="74" spans="1:12" x14ac:dyDescent="0.25">
      <c r="A74" s="239" t="s">
        <v>2705</v>
      </c>
      <c r="B74" s="239" t="s">
        <v>1845</v>
      </c>
      <c r="C74" s="480" t="s">
        <v>2406</v>
      </c>
      <c r="D74" s="405">
        <v>45365</v>
      </c>
      <c r="E74" s="234" t="s">
        <v>2402</v>
      </c>
      <c r="F74" s="481" t="s">
        <v>1831</v>
      </c>
      <c r="G74" s="322" t="s">
        <v>1648</v>
      </c>
      <c r="H74" s="380"/>
      <c r="I74" s="250"/>
      <c r="J74" s="837">
        <v>45142</v>
      </c>
      <c r="K74" s="701">
        <v>44708</v>
      </c>
      <c r="L74" s="530"/>
    </row>
    <row r="75" spans="1:12" s="119" customFormat="1" ht="15" customHeight="1" x14ac:dyDescent="0.25">
      <c r="A75" s="240" t="s">
        <v>1871</v>
      </c>
      <c r="B75" s="240" t="s">
        <v>1841</v>
      </c>
      <c r="C75" s="423" t="s">
        <v>828</v>
      </c>
      <c r="D75" s="406" t="s">
        <v>1891</v>
      </c>
      <c r="E75" s="239" t="s">
        <v>1208</v>
      </c>
      <c r="F75" s="119" t="s">
        <v>1832</v>
      </c>
      <c r="G75" s="241" t="s">
        <v>1648</v>
      </c>
      <c r="H75" s="381">
        <v>1392</v>
      </c>
      <c r="I75" s="250">
        <v>42259</v>
      </c>
      <c r="J75" s="818">
        <v>44959</v>
      </c>
      <c r="K75" s="736">
        <v>44582</v>
      </c>
    </row>
    <row r="76" spans="1:12" s="119" customFormat="1" ht="15" customHeight="1" x14ac:dyDescent="0.25">
      <c r="A76" s="240" t="s">
        <v>1871</v>
      </c>
      <c r="B76" s="240" t="s">
        <v>1841</v>
      </c>
      <c r="C76" s="480" t="s">
        <v>2409</v>
      </c>
      <c r="D76" s="405">
        <v>45248</v>
      </c>
      <c r="E76" s="65" t="s">
        <v>2402</v>
      </c>
      <c r="F76" s="234" t="s">
        <v>1831</v>
      </c>
      <c r="G76" s="241" t="s">
        <v>1648</v>
      </c>
      <c r="H76" s="381"/>
      <c r="I76" s="264">
        <v>44409</v>
      </c>
      <c r="J76" s="818">
        <v>44959</v>
      </c>
      <c r="K76" s="736">
        <v>44582</v>
      </c>
    </row>
    <row r="77" spans="1:12" s="119" customFormat="1" ht="15" customHeight="1" x14ac:dyDescent="0.25">
      <c r="A77" s="240" t="s">
        <v>2017</v>
      </c>
      <c r="B77" s="240" t="s">
        <v>1842</v>
      </c>
      <c r="C77" s="423" t="s">
        <v>1993</v>
      </c>
      <c r="D77" s="838">
        <v>45081</v>
      </c>
      <c r="E77" s="239" t="s">
        <v>1790</v>
      </c>
      <c r="F77" s="234" t="s">
        <v>1831</v>
      </c>
      <c r="G77" s="241" t="s">
        <v>1648</v>
      </c>
      <c r="H77" s="381"/>
      <c r="I77" s="250"/>
      <c r="J77" s="818">
        <v>44959</v>
      </c>
      <c r="K77" s="736">
        <v>44582</v>
      </c>
    </row>
    <row r="78" spans="1:12" s="119" customFormat="1" ht="15" customHeight="1" x14ac:dyDescent="0.25">
      <c r="A78" s="239" t="s">
        <v>1872</v>
      </c>
      <c r="B78" s="239" t="s">
        <v>1852</v>
      </c>
      <c r="C78" s="234" t="s">
        <v>2323</v>
      </c>
      <c r="D78" s="405" t="s">
        <v>2568</v>
      </c>
      <c r="E78" s="224" t="s">
        <v>2334</v>
      </c>
      <c r="F78" s="480" t="s">
        <v>1831</v>
      </c>
      <c r="G78" s="241" t="s">
        <v>1648</v>
      </c>
      <c r="H78" s="744">
        <v>1365.01</v>
      </c>
      <c r="I78" s="264">
        <v>44378</v>
      </c>
      <c r="J78" s="818">
        <v>44959</v>
      </c>
      <c r="K78" s="736">
        <v>44582</v>
      </c>
    </row>
    <row r="79" spans="1:12" s="119" customFormat="1" ht="16.149999999999999" customHeight="1" x14ac:dyDescent="0.25">
      <c r="A79" s="239" t="s">
        <v>1872</v>
      </c>
      <c r="B79" s="239" t="s">
        <v>1852</v>
      </c>
      <c r="C79" s="423" t="s">
        <v>1403</v>
      </c>
      <c r="D79" s="406" t="s">
        <v>1891</v>
      </c>
      <c r="E79" s="239" t="s">
        <v>271</v>
      </c>
      <c r="F79" s="224" t="s">
        <v>2333</v>
      </c>
      <c r="G79" s="241" t="s">
        <v>1648</v>
      </c>
      <c r="H79" s="381">
        <v>917.6</v>
      </c>
      <c r="I79" s="264">
        <v>43158</v>
      </c>
      <c r="J79" s="818">
        <v>44959</v>
      </c>
      <c r="K79" s="736">
        <v>44582</v>
      </c>
    </row>
    <row r="80" spans="1:12" s="119" customFormat="1" ht="16.149999999999999" customHeight="1" x14ac:dyDescent="0.25">
      <c r="A80" s="239" t="s">
        <v>2668</v>
      </c>
      <c r="B80" s="239" t="s">
        <v>1844</v>
      </c>
      <c r="C80" s="480" t="s">
        <v>2411</v>
      </c>
      <c r="D80" s="405">
        <v>45248</v>
      </c>
      <c r="E80" s="224" t="s">
        <v>2402</v>
      </c>
      <c r="F80" s="481" t="s">
        <v>1831</v>
      </c>
      <c r="G80" s="322" t="s">
        <v>1648</v>
      </c>
      <c r="H80" s="381"/>
      <c r="I80" s="264"/>
      <c r="J80" s="818"/>
      <c r="K80" s="736"/>
    </row>
    <row r="81" spans="1:37" s="119" customFormat="1" ht="15" customHeight="1" x14ac:dyDescent="0.25">
      <c r="A81" s="224" t="s">
        <v>1883</v>
      </c>
      <c r="B81" s="224" t="s">
        <v>1848</v>
      </c>
      <c r="C81" s="480" t="s">
        <v>2110</v>
      </c>
      <c r="D81" s="405">
        <v>45488</v>
      </c>
      <c r="E81" s="702" t="s">
        <v>2100</v>
      </c>
      <c r="F81" s="234" t="s">
        <v>2101</v>
      </c>
      <c r="G81" s="241" t="s">
        <v>1648</v>
      </c>
      <c r="H81" s="382"/>
      <c r="I81" s="264">
        <v>44409</v>
      </c>
      <c r="J81" s="818">
        <v>44959</v>
      </c>
      <c r="K81" s="736">
        <v>44582</v>
      </c>
    </row>
    <row r="82" spans="1:37" x14ac:dyDescent="0.25">
      <c r="A82" s="224" t="s">
        <v>1883</v>
      </c>
      <c r="B82" s="224" t="s">
        <v>1848</v>
      </c>
      <c r="C82" s="423" t="s">
        <v>1800</v>
      </c>
      <c r="D82" s="406" t="s">
        <v>1891</v>
      </c>
      <c r="E82" s="239" t="s">
        <v>1042</v>
      </c>
      <c r="F82" s="234" t="s">
        <v>1831</v>
      </c>
      <c r="G82" s="241" t="s">
        <v>1648</v>
      </c>
      <c r="H82" s="383"/>
      <c r="I82" s="249">
        <v>42740</v>
      </c>
      <c r="J82" s="818">
        <v>44959</v>
      </c>
      <c r="K82" s="736">
        <v>44582</v>
      </c>
    </row>
    <row r="83" spans="1:37" s="119" customFormat="1" ht="15.6" customHeight="1" x14ac:dyDescent="0.25">
      <c r="A83" s="371" t="s">
        <v>1874</v>
      </c>
      <c r="B83" s="371" t="s">
        <v>1853</v>
      </c>
      <c r="C83" s="423" t="s">
        <v>694</v>
      </c>
      <c r="D83" s="406" t="s">
        <v>1891</v>
      </c>
      <c r="E83" s="269" t="s">
        <v>701</v>
      </c>
      <c r="F83" s="224" t="s">
        <v>1834</v>
      </c>
      <c r="G83" s="241" t="s">
        <v>1649</v>
      </c>
      <c r="H83" s="382"/>
      <c r="I83" s="248"/>
      <c r="J83" s="818">
        <v>44959</v>
      </c>
      <c r="K83" s="736">
        <v>44582</v>
      </c>
    </row>
    <row r="84" spans="1:37" s="119" customFormat="1" x14ac:dyDescent="0.25">
      <c r="A84" s="224" t="s">
        <v>1875</v>
      </c>
      <c r="B84" s="224" t="s">
        <v>1853</v>
      </c>
      <c r="C84" s="423" t="s">
        <v>450</v>
      </c>
      <c r="D84" s="406" t="s">
        <v>1891</v>
      </c>
      <c r="E84" s="269" t="s">
        <v>500</v>
      </c>
      <c r="F84" s="224" t="s">
        <v>1099</v>
      </c>
      <c r="G84" s="241" t="s">
        <v>1646</v>
      </c>
      <c r="H84" s="382"/>
      <c r="I84" s="264">
        <v>40822</v>
      </c>
      <c r="J84" s="818">
        <v>44959</v>
      </c>
      <c r="K84" s="736">
        <v>44582</v>
      </c>
    </row>
    <row r="85" spans="1:37" s="119" customFormat="1" x14ac:dyDescent="0.25">
      <c r="A85" s="239" t="s">
        <v>1875</v>
      </c>
      <c r="B85" s="239" t="s">
        <v>1853</v>
      </c>
      <c r="C85" s="234" t="s">
        <v>2322</v>
      </c>
      <c r="D85" s="405">
        <v>45321</v>
      </c>
      <c r="E85" s="224" t="s">
        <v>2337</v>
      </c>
      <c r="F85" s="480" t="s">
        <v>1831</v>
      </c>
      <c r="G85" s="241" t="s">
        <v>1648</v>
      </c>
      <c r="H85" s="744">
        <v>1365.01</v>
      </c>
      <c r="I85" s="264">
        <v>44378</v>
      </c>
      <c r="J85" s="818">
        <v>44959</v>
      </c>
      <c r="K85" s="736">
        <v>44582</v>
      </c>
    </row>
    <row r="86" spans="1:37" s="119" customFormat="1" x14ac:dyDescent="0.25">
      <c r="A86" s="239" t="s">
        <v>1875</v>
      </c>
      <c r="B86" s="239" t="s">
        <v>1853</v>
      </c>
      <c r="C86" s="423" t="s">
        <v>1414</v>
      </c>
      <c r="D86" s="406" t="s">
        <v>1891</v>
      </c>
      <c r="E86" s="239" t="s">
        <v>271</v>
      </c>
      <c r="F86" s="224" t="s">
        <v>2328</v>
      </c>
      <c r="G86" s="241" t="s">
        <v>1648</v>
      </c>
      <c r="H86" s="381">
        <v>650.5</v>
      </c>
      <c r="I86" s="250">
        <v>43188</v>
      </c>
      <c r="J86" s="818">
        <v>44959</v>
      </c>
      <c r="K86" s="736">
        <v>44582</v>
      </c>
    </row>
    <row r="87" spans="1:37" x14ac:dyDescent="0.25">
      <c r="B87" s="118"/>
      <c r="D87" s="843"/>
      <c r="E87" s="118"/>
      <c r="F87" s="118"/>
      <c r="H87" s="844"/>
      <c r="I87" s="346"/>
      <c r="J87" s="346"/>
      <c r="K87" s="346"/>
      <c r="L87" s="118"/>
      <c r="M87" s="118"/>
      <c r="N87" s="118"/>
      <c r="O87" s="118"/>
      <c r="P87" s="118"/>
      <c r="Q87" s="118"/>
      <c r="R87" s="118"/>
      <c r="S87" s="118"/>
      <c r="T87" s="118"/>
      <c r="U87" s="118"/>
      <c r="V87" s="118"/>
      <c r="W87" s="118"/>
      <c r="X87" s="118"/>
      <c r="Y87" s="118"/>
      <c r="Z87" s="118"/>
      <c r="AA87" s="118"/>
      <c r="AB87" s="118"/>
      <c r="AC87" s="118"/>
      <c r="AD87" s="118"/>
      <c r="AE87" s="118"/>
      <c r="AF87" s="118"/>
      <c r="AG87" s="118"/>
      <c r="AH87" s="118"/>
      <c r="AI87" s="118"/>
      <c r="AJ87" s="118"/>
      <c r="AK87" s="118"/>
    </row>
    <row r="88" spans="1:37" s="119" customFormat="1" ht="15" customHeight="1" x14ac:dyDescent="0.25">
      <c r="B88" s="480"/>
      <c r="C88" s="165"/>
      <c r="D88" s="226"/>
      <c r="E88" s="322"/>
      <c r="F88" s="675"/>
      <c r="G88" s="405"/>
      <c r="H88" s="165"/>
      <c r="I88" s="165"/>
      <c r="J88" s="165"/>
      <c r="K88" s="530"/>
      <c r="L88" s="165"/>
      <c r="M88" s="165"/>
      <c r="N88" s="165"/>
      <c r="O88" s="165"/>
      <c r="P88" s="165"/>
      <c r="Q88" s="165"/>
      <c r="R88" s="165"/>
      <c r="S88" s="165"/>
      <c r="T88" s="165"/>
      <c r="U88" s="165"/>
      <c r="V88" s="165"/>
      <c r="W88" s="165"/>
      <c r="X88" s="165"/>
      <c r="Y88" s="165"/>
      <c r="Z88" s="165"/>
      <c r="AA88" s="165"/>
      <c r="AB88" s="165"/>
      <c r="AC88" s="165"/>
      <c r="AD88" s="165"/>
      <c r="AE88" s="165"/>
      <c r="AF88" s="165"/>
      <c r="AG88" s="165"/>
      <c r="AH88" s="165"/>
      <c r="AI88" s="165"/>
      <c r="AJ88" s="165"/>
      <c r="AK88" s="165"/>
    </row>
    <row r="89" spans="1:37" ht="18" customHeight="1" x14ac:dyDescent="0.25">
      <c r="D89"/>
      <c r="G89"/>
      <c r="H89"/>
      <c r="I89"/>
      <c r="J89"/>
      <c r="K89"/>
    </row>
  </sheetData>
  <phoneticPr fontId="7" type="noConversion"/>
  <pageMargins left="0.75" right="0.75" top="1" bottom="1" header="0.5" footer="0.5"/>
  <pageSetup paperSize="5" scale="75" orientation="landscape" verticalDpi="300" r:id="rId1"/>
  <headerFooter alignWithMargins="0">
    <oddHeader>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FB411"/>
  <sheetViews>
    <sheetView tabSelected="1" zoomScaleNormal="100" workbookViewId="0">
      <pane ySplit="1" topLeftCell="A376" activePane="bottomLeft" state="frozen"/>
      <selection pane="bottomLeft" activeCell="J397" sqref="J397"/>
    </sheetView>
  </sheetViews>
  <sheetFormatPr defaultRowHeight="12.75" x14ac:dyDescent="0.2"/>
  <cols>
    <col min="1" max="1" width="14.7109375" customWidth="1"/>
    <col min="2" max="2" width="20.42578125" customWidth="1"/>
    <col min="3" max="3" width="9.28515625" customWidth="1"/>
    <col min="4" max="4" width="28.140625" customWidth="1"/>
    <col min="5" max="5" width="21.28515625" style="413" customWidth="1"/>
    <col min="6" max="6" width="11.85546875" style="49" bestFit="1" customWidth="1"/>
    <col min="7" max="7" width="11.85546875" style="49" customWidth="1"/>
    <col min="8" max="8" width="14.28515625" style="49" customWidth="1"/>
    <col min="9" max="9" width="52.5703125" customWidth="1"/>
  </cols>
  <sheetData>
    <row r="1" spans="1:10" ht="20.100000000000001" customHeight="1" x14ac:dyDescent="0.25">
      <c r="A1" s="355" t="s">
        <v>422</v>
      </c>
      <c r="B1" s="356" t="s">
        <v>428</v>
      </c>
      <c r="C1" s="357" t="s">
        <v>880</v>
      </c>
      <c r="D1" s="357" t="s">
        <v>423</v>
      </c>
      <c r="E1" s="426" t="s">
        <v>1165</v>
      </c>
      <c r="F1" s="507" t="s">
        <v>1004</v>
      </c>
      <c r="G1" s="507" t="s">
        <v>2599</v>
      </c>
      <c r="H1" s="507" t="s">
        <v>2366</v>
      </c>
      <c r="I1" s="343"/>
    </row>
    <row r="2" spans="1:10" ht="20.100000000000001" customHeight="1" x14ac:dyDescent="0.25">
      <c r="A2" s="344" t="s">
        <v>2612</v>
      </c>
      <c r="B2" s="30" t="s">
        <v>2614</v>
      </c>
      <c r="C2" s="30"/>
    </row>
    <row r="3" spans="1:10" ht="20.100000000000001" customHeight="1" x14ac:dyDescent="0.2">
      <c r="A3" s="455">
        <v>2004182</v>
      </c>
      <c r="B3" s="455" t="s">
        <v>1702</v>
      </c>
      <c r="C3" s="455">
        <v>1</v>
      </c>
      <c r="D3" s="396" t="s">
        <v>1701</v>
      </c>
      <c r="E3" s="498">
        <v>44862</v>
      </c>
      <c r="F3" s="499">
        <v>43770</v>
      </c>
      <c r="G3" s="499">
        <v>44958</v>
      </c>
      <c r="H3" s="508">
        <v>44582</v>
      </c>
      <c r="I3" s="499"/>
    </row>
    <row r="4" spans="1:10" ht="20.100000000000001" customHeight="1" x14ac:dyDescent="0.2">
      <c r="A4" s="455">
        <v>2004185</v>
      </c>
      <c r="B4" s="455" t="s">
        <v>1704</v>
      </c>
      <c r="C4" s="455">
        <v>4</v>
      </c>
      <c r="D4" s="396" t="s">
        <v>1701</v>
      </c>
      <c r="E4" s="498">
        <v>44862</v>
      </c>
      <c r="F4" s="499">
        <v>43770</v>
      </c>
      <c r="G4" s="499">
        <v>44958</v>
      </c>
      <c r="H4" s="508">
        <v>44582</v>
      </c>
      <c r="I4" s="499"/>
    </row>
    <row r="5" spans="1:10" ht="20.100000000000001" customHeight="1" x14ac:dyDescent="0.2">
      <c r="A5" s="455">
        <v>2004186</v>
      </c>
      <c r="B5" s="455" t="s">
        <v>1705</v>
      </c>
      <c r="C5" s="455">
        <v>5</v>
      </c>
      <c r="D5" s="396" t="s">
        <v>1701</v>
      </c>
      <c r="E5" s="498">
        <v>44862</v>
      </c>
      <c r="F5" s="499">
        <v>43770</v>
      </c>
      <c r="G5" s="499">
        <v>44958</v>
      </c>
      <c r="H5" s="508">
        <v>44582</v>
      </c>
      <c r="I5" s="499"/>
    </row>
    <row r="6" spans="1:10" ht="20.100000000000001" customHeight="1" x14ac:dyDescent="0.2">
      <c r="A6" s="455">
        <v>2004187</v>
      </c>
      <c r="B6" s="455" t="s">
        <v>1706</v>
      </c>
      <c r="C6" s="441">
        <v>6</v>
      </c>
      <c r="D6" s="245" t="s">
        <v>1701</v>
      </c>
      <c r="E6" s="498">
        <v>44862</v>
      </c>
      <c r="F6" s="499">
        <v>43770</v>
      </c>
      <c r="G6" s="499">
        <v>44958</v>
      </c>
      <c r="H6" s="508">
        <v>44582</v>
      </c>
      <c r="I6" s="499" t="s">
        <v>2782</v>
      </c>
    </row>
    <row r="7" spans="1:10" ht="20.100000000000001" customHeight="1" x14ac:dyDescent="0.2">
      <c r="A7" s="455">
        <v>2004192</v>
      </c>
      <c r="B7" s="455" t="s">
        <v>1710</v>
      </c>
      <c r="C7" s="455">
        <v>11</v>
      </c>
      <c r="D7" s="396" t="s">
        <v>1701</v>
      </c>
      <c r="E7" s="498">
        <v>44862</v>
      </c>
      <c r="F7" s="499">
        <v>43770</v>
      </c>
      <c r="G7" s="461">
        <v>44958</v>
      </c>
      <c r="H7" s="508">
        <v>44582</v>
      </c>
      <c r="I7" s="499"/>
    </row>
    <row r="8" spans="1:10" ht="20.100000000000001" customHeight="1" x14ac:dyDescent="0.2">
      <c r="A8" s="441">
        <v>2004196</v>
      </c>
      <c r="B8" s="441" t="s">
        <v>1713</v>
      </c>
      <c r="C8" s="441">
        <v>15</v>
      </c>
      <c r="D8" s="245" t="s">
        <v>1701</v>
      </c>
      <c r="E8" s="500">
        <v>44862</v>
      </c>
      <c r="F8" s="444">
        <v>43770</v>
      </c>
      <c r="G8" s="461">
        <v>44958</v>
      </c>
      <c r="H8" s="508">
        <v>44582</v>
      </c>
      <c r="I8" s="442"/>
      <c r="J8" s="118"/>
    </row>
    <row r="9" spans="1:10" ht="20.100000000000001" customHeight="1" x14ac:dyDescent="0.2">
      <c r="A9" s="455">
        <v>2004197</v>
      </c>
      <c r="B9" s="455" t="s">
        <v>1714</v>
      </c>
      <c r="C9" s="455">
        <v>16</v>
      </c>
      <c r="D9" s="396" t="s">
        <v>1701</v>
      </c>
      <c r="E9" s="498">
        <v>44862</v>
      </c>
      <c r="F9" s="499">
        <v>43770</v>
      </c>
      <c r="G9" s="461">
        <v>44958</v>
      </c>
      <c r="H9" s="508">
        <v>44582</v>
      </c>
      <c r="I9" s="499"/>
    </row>
    <row r="10" spans="1:10" ht="20.100000000000001" customHeight="1" x14ac:dyDescent="0.2">
      <c r="A10" s="455">
        <v>2004198</v>
      </c>
      <c r="B10" s="455" t="s">
        <v>1715</v>
      </c>
      <c r="C10" s="455">
        <v>17</v>
      </c>
      <c r="D10" s="396" t="s">
        <v>1701</v>
      </c>
      <c r="E10" s="498">
        <v>44862</v>
      </c>
      <c r="F10" s="499">
        <v>43770</v>
      </c>
      <c r="G10" s="461">
        <v>44958</v>
      </c>
      <c r="H10" s="508">
        <v>44582</v>
      </c>
      <c r="I10" s="499"/>
    </row>
    <row r="12" spans="1:10" ht="20.100000000000001" customHeight="1" x14ac:dyDescent="0.2">
      <c r="A12" s="455">
        <v>2004200</v>
      </c>
      <c r="B12" s="455" t="s">
        <v>1717</v>
      </c>
      <c r="C12" s="395">
        <v>19</v>
      </c>
      <c r="D12" s="396" t="s">
        <v>1701</v>
      </c>
      <c r="E12" s="498">
        <v>44862</v>
      </c>
      <c r="F12" s="499">
        <v>43770</v>
      </c>
      <c r="G12" s="461">
        <v>44958</v>
      </c>
      <c r="H12" s="508">
        <v>44582</v>
      </c>
      <c r="I12" s="499"/>
    </row>
    <row r="13" spans="1:10" ht="20.100000000000001" customHeight="1" x14ac:dyDescent="0.2">
      <c r="A13" s="455">
        <v>2004201</v>
      </c>
      <c r="B13" s="455" t="s">
        <v>1718</v>
      </c>
      <c r="C13" s="395">
        <v>20</v>
      </c>
      <c r="D13" s="396" t="s">
        <v>1701</v>
      </c>
      <c r="E13" s="498">
        <v>44862</v>
      </c>
      <c r="F13" s="499">
        <v>43770</v>
      </c>
      <c r="G13" s="461">
        <v>44958</v>
      </c>
      <c r="H13" s="508">
        <v>44582</v>
      </c>
      <c r="I13" s="499"/>
    </row>
    <row r="14" spans="1:10" ht="20.100000000000001" customHeight="1" x14ac:dyDescent="0.2">
      <c r="A14" s="455">
        <v>2004202</v>
      </c>
      <c r="B14" s="455" t="s">
        <v>1719</v>
      </c>
      <c r="C14" s="395">
        <v>21</v>
      </c>
      <c r="D14" s="396" t="s">
        <v>1701</v>
      </c>
      <c r="E14" s="498">
        <v>44862</v>
      </c>
      <c r="F14" s="499">
        <v>43770</v>
      </c>
      <c r="G14" s="461">
        <v>44958</v>
      </c>
      <c r="H14" s="508">
        <v>44582</v>
      </c>
      <c r="I14" s="499"/>
    </row>
    <row r="15" spans="1:10" ht="20.100000000000001" customHeight="1" x14ac:dyDescent="0.2">
      <c r="A15" s="441">
        <v>2004204</v>
      </c>
      <c r="B15" s="441" t="s">
        <v>1721</v>
      </c>
      <c r="C15" s="441">
        <v>23</v>
      </c>
      <c r="D15" s="245" t="s">
        <v>1701</v>
      </c>
      <c r="E15" s="500">
        <v>44862</v>
      </c>
      <c r="F15" s="444">
        <v>43770</v>
      </c>
      <c r="G15" s="461">
        <v>44958</v>
      </c>
      <c r="H15" s="508">
        <v>44582</v>
      </c>
      <c r="I15" s="444"/>
    </row>
    <row r="16" spans="1:10" ht="20.100000000000001" customHeight="1" x14ac:dyDescent="0.2">
      <c r="A16" s="441">
        <v>2004205</v>
      </c>
      <c r="B16" s="441" t="s">
        <v>1722</v>
      </c>
      <c r="C16" s="441">
        <v>24</v>
      </c>
      <c r="D16" s="245" t="s">
        <v>1701</v>
      </c>
      <c r="E16" s="500">
        <v>44862</v>
      </c>
      <c r="F16" s="444">
        <v>43770</v>
      </c>
      <c r="G16" s="461">
        <v>44958</v>
      </c>
      <c r="H16" s="508">
        <v>44582</v>
      </c>
      <c r="I16" s="444"/>
    </row>
    <row r="17" spans="1:10" ht="20.100000000000001" customHeight="1" x14ac:dyDescent="0.2">
      <c r="A17" s="455">
        <v>2004206</v>
      </c>
      <c r="B17" s="455" t="s">
        <v>1723</v>
      </c>
      <c r="C17" s="395">
        <v>25</v>
      </c>
      <c r="D17" s="396" t="s">
        <v>1701</v>
      </c>
      <c r="E17" s="498">
        <v>44862</v>
      </c>
      <c r="F17" s="499">
        <v>43770</v>
      </c>
      <c r="G17" s="461">
        <v>44958</v>
      </c>
      <c r="H17" s="508">
        <v>44582</v>
      </c>
      <c r="I17" s="499"/>
    </row>
    <row r="18" spans="1:10" ht="20.100000000000001" customHeight="1" x14ac:dyDescent="0.2">
      <c r="A18" s="502"/>
      <c r="B18" s="219"/>
      <c r="C18" s="219"/>
      <c r="D18" s="219"/>
      <c r="E18" s="503"/>
      <c r="F18" s="527"/>
      <c r="G18" s="527"/>
      <c r="H18" s="527"/>
      <c r="I18" s="504"/>
    </row>
    <row r="19" spans="1:10" ht="20.100000000000001" customHeight="1" x14ac:dyDescent="0.2">
      <c r="A19" s="502"/>
      <c r="B19" s="219"/>
      <c r="C19" s="219"/>
      <c r="D19" s="219"/>
      <c r="E19" s="503"/>
      <c r="F19" s="527"/>
      <c r="G19" s="527"/>
      <c r="H19" s="527"/>
      <c r="I19" s="505"/>
    </row>
    <row r="20" spans="1:10" ht="20.100000000000001" customHeight="1" x14ac:dyDescent="0.25">
      <c r="A20" s="506" t="s">
        <v>2611</v>
      </c>
      <c r="B20" s="507"/>
      <c r="C20" s="357"/>
      <c r="D20" s="106"/>
      <c r="E20" s="503"/>
      <c r="F20" s="527"/>
      <c r="G20" s="527"/>
      <c r="H20" s="527"/>
      <c r="I20" s="505"/>
    </row>
    <row r="21" spans="1:10" ht="20.100000000000001" customHeight="1" x14ac:dyDescent="0.25">
      <c r="A21" s="358" t="s">
        <v>422</v>
      </c>
      <c r="B21" s="359" t="s">
        <v>428</v>
      </c>
      <c r="C21" s="235" t="s">
        <v>880</v>
      </c>
      <c r="D21" s="235" t="s">
        <v>423</v>
      </c>
      <c r="E21" s="427" t="s">
        <v>1165</v>
      </c>
      <c r="F21" s="553" t="s">
        <v>1004</v>
      </c>
      <c r="G21" s="507" t="s">
        <v>2599</v>
      </c>
      <c r="H21" s="553" t="s">
        <v>2366</v>
      </c>
      <c r="I21" s="219"/>
    </row>
    <row r="22" spans="1:10" ht="20.100000000000001" customHeight="1" x14ac:dyDescent="0.2">
      <c r="A22" s="455">
        <v>2004207</v>
      </c>
      <c r="B22" s="455" t="s">
        <v>1724</v>
      </c>
      <c r="C22" s="455">
        <v>1</v>
      </c>
      <c r="D22" s="455" t="s">
        <v>1701</v>
      </c>
      <c r="E22" s="498">
        <v>44862</v>
      </c>
      <c r="F22" s="499">
        <v>43770</v>
      </c>
      <c r="G22" s="461">
        <v>44958</v>
      </c>
      <c r="H22" s="508">
        <v>44582</v>
      </c>
      <c r="I22" s="499"/>
    </row>
    <row r="23" spans="1:10" ht="20.100000000000001" customHeight="1" x14ac:dyDescent="0.2">
      <c r="A23" s="455">
        <v>2004209</v>
      </c>
      <c r="B23" s="455" t="s">
        <v>1725</v>
      </c>
      <c r="C23" s="455">
        <v>3</v>
      </c>
      <c r="D23" s="455" t="s">
        <v>1701</v>
      </c>
      <c r="E23" s="498">
        <v>44862</v>
      </c>
      <c r="F23" s="499">
        <v>43770</v>
      </c>
      <c r="G23" s="461">
        <v>44958</v>
      </c>
      <c r="H23" s="508">
        <v>44582</v>
      </c>
      <c r="I23" s="444"/>
      <c r="J23" s="304"/>
    </row>
    <row r="24" spans="1:10" ht="20.100000000000001" customHeight="1" x14ac:dyDescent="0.2">
      <c r="A24" s="455">
        <v>2004210</v>
      </c>
      <c r="B24" s="455" t="s">
        <v>1726</v>
      </c>
      <c r="C24" s="455">
        <v>4</v>
      </c>
      <c r="D24" s="455" t="s">
        <v>1701</v>
      </c>
      <c r="E24" s="498">
        <v>44862</v>
      </c>
      <c r="F24" s="499">
        <v>43770</v>
      </c>
      <c r="G24" s="461">
        <v>44958</v>
      </c>
      <c r="H24" s="508">
        <v>44582</v>
      </c>
      <c r="I24" s="444"/>
      <c r="J24" s="304"/>
    </row>
    <row r="25" spans="1:10" ht="20.100000000000001" customHeight="1" x14ac:dyDescent="0.2">
      <c r="A25" s="441">
        <v>2004212</v>
      </c>
      <c r="B25" s="441" t="s">
        <v>1728</v>
      </c>
      <c r="C25" s="441">
        <v>6</v>
      </c>
      <c r="D25" s="441" t="s">
        <v>1701</v>
      </c>
      <c r="E25" s="500">
        <v>44862</v>
      </c>
      <c r="F25" s="444">
        <v>43770</v>
      </c>
      <c r="G25" s="461">
        <v>44958</v>
      </c>
      <c r="H25" s="508">
        <v>44582</v>
      </c>
      <c r="I25" s="444"/>
    </row>
    <row r="26" spans="1:10" ht="20.100000000000001" customHeight="1" x14ac:dyDescent="0.2">
      <c r="A26" s="455">
        <v>2004213</v>
      </c>
      <c r="B26" s="455" t="s">
        <v>1729</v>
      </c>
      <c r="C26" s="455">
        <v>7</v>
      </c>
      <c r="D26" s="455" t="s">
        <v>1701</v>
      </c>
      <c r="E26" s="498">
        <v>44862</v>
      </c>
      <c r="F26" s="499">
        <v>43770</v>
      </c>
      <c r="G26" s="461">
        <v>44958</v>
      </c>
      <c r="H26" s="508">
        <v>44582</v>
      </c>
      <c r="I26" s="499" t="s">
        <v>2657</v>
      </c>
    </row>
    <row r="27" spans="1:10" ht="20.100000000000001" customHeight="1" x14ac:dyDescent="0.2">
      <c r="A27" s="455">
        <v>2004214</v>
      </c>
      <c r="B27" s="455" t="s">
        <v>1730</v>
      </c>
      <c r="C27" s="455">
        <v>8</v>
      </c>
      <c r="D27" s="455" t="s">
        <v>1701</v>
      </c>
      <c r="E27" s="498">
        <v>44862</v>
      </c>
      <c r="F27" s="499">
        <v>43770</v>
      </c>
      <c r="G27" s="461">
        <v>44958</v>
      </c>
      <c r="H27" s="508">
        <v>44582</v>
      </c>
      <c r="I27" s="499"/>
    </row>
    <row r="28" spans="1:10" ht="20.100000000000001" customHeight="1" x14ac:dyDescent="0.2">
      <c r="A28" s="455">
        <v>2004215</v>
      </c>
      <c r="B28" s="455" t="s">
        <v>1731</v>
      </c>
      <c r="C28" s="455">
        <v>9</v>
      </c>
      <c r="D28" s="455" t="s">
        <v>1701</v>
      </c>
      <c r="E28" s="498">
        <v>44862</v>
      </c>
      <c r="F28" s="499">
        <v>43770</v>
      </c>
      <c r="G28" s="461">
        <v>44958</v>
      </c>
      <c r="H28" s="508">
        <v>44582</v>
      </c>
      <c r="I28" s="499"/>
    </row>
    <row r="29" spans="1:10" ht="20.100000000000001" customHeight="1" x14ac:dyDescent="0.2">
      <c r="A29" s="455">
        <v>2004216</v>
      </c>
      <c r="B29" s="455" t="s">
        <v>1732</v>
      </c>
      <c r="C29" s="455">
        <v>10</v>
      </c>
      <c r="D29" s="455" t="s">
        <v>1701</v>
      </c>
      <c r="E29" s="498">
        <v>44862</v>
      </c>
      <c r="F29" s="499">
        <v>43770</v>
      </c>
      <c r="G29" s="461">
        <v>44958</v>
      </c>
      <c r="H29" s="508">
        <v>44582</v>
      </c>
      <c r="I29" s="499"/>
    </row>
    <row r="30" spans="1:10" ht="20.100000000000001" customHeight="1" x14ac:dyDescent="0.2">
      <c r="A30" s="455">
        <v>2004220</v>
      </c>
      <c r="B30" s="455" t="s">
        <v>1736</v>
      </c>
      <c r="C30" s="455">
        <v>14</v>
      </c>
      <c r="D30" s="455" t="s">
        <v>1701</v>
      </c>
      <c r="E30" s="498">
        <v>44862</v>
      </c>
      <c r="F30" s="499">
        <v>43770</v>
      </c>
      <c r="G30" s="461">
        <v>44958</v>
      </c>
      <c r="H30" s="508">
        <v>44582</v>
      </c>
      <c r="I30" s="499"/>
    </row>
    <row r="31" spans="1:10" ht="20.100000000000001" customHeight="1" x14ac:dyDescent="0.2">
      <c r="A31" s="455">
        <v>2004221</v>
      </c>
      <c r="B31" s="455" t="s">
        <v>1737</v>
      </c>
      <c r="C31" s="455">
        <v>15</v>
      </c>
      <c r="D31" s="455" t="s">
        <v>1701</v>
      </c>
      <c r="E31" s="498">
        <v>44862</v>
      </c>
      <c r="F31" s="499">
        <v>43770</v>
      </c>
      <c r="G31" s="461">
        <v>44958</v>
      </c>
      <c r="H31" s="508">
        <v>44582</v>
      </c>
      <c r="I31" s="499"/>
    </row>
    <row r="32" spans="1:10" ht="20.100000000000001" customHeight="1" x14ac:dyDescent="0.2">
      <c r="A32" s="455">
        <v>2004222</v>
      </c>
      <c r="B32" s="455" t="s">
        <v>1738</v>
      </c>
      <c r="C32" s="455">
        <v>16</v>
      </c>
      <c r="D32" s="455" t="s">
        <v>1701</v>
      </c>
      <c r="E32" s="498">
        <v>44862</v>
      </c>
      <c r="F32" s="499">
        <v>43770</v>
      </c>
      <c r="G32" s="461">
        <v>44958</v>
      </c>
      <c r="H32" s="508">
        <v>44582</v>
      </c>
      <c r="I32" s="499"/>
    </row>
    <row r="33" spans="1:16382" ht="20.100000000000001" customHeight="1" x14ac:dyDescent="0.2">
      <c r="A33" s="455">
        <v>2004223</v>
      </c>
      <c r="B33" s="455" t="s">
        <v>1739</v>
      </c>
      <c r="C33" s="455">
        <v>17</v>
      </c>
      <c r="D33" s="455" t="s">
        <v>1701</v>
      </c>
      <c r="E33" s="498">
        <v>44862</v>
      </c>
      <c r="F33" s="499">
        <v>43770</v>
      </c>
      <c r="G33" s="461">
        <v>44958</v>
      </c>
      <c r="H33" s="508">
        <v>44582</v>
      </c>
      <c r="I33" s="499"/>
    </row>
    <row r="34" spans="1:16382" ht="20.100000000000001" customHeight="1" x14ac:dyDescent="0.2">
      <c r="A34" s="455">
        <v>2004224</v>
      </c>
      <c r="B34" s="455" t="s">
        <v>1740</v>
      </c>
      <c r="C34" s="455">
        <v>18</v>
      </c>
      <c r="D34" s="455" t="s">
        <v>1701</v>
      </c>
      <c r="E34" s="498">
        <v>44862</v>
      </c>
      <c r="F34" s="499">
        <v>43770</v>
      </c>
      <c r="G34" s="461">
        <v>44958</v>
      </c>
      <c r="H34" s="508">
        <v>44582</v>
      </c>
      <c r="I34" s="499"/>
    </row>
    <row r="35" spans="1:16382" ht="20.100000000000001" customHeight="1" x14ac:dyDescent="0.2">
      <c r="A35" s="441">
        <v>2004225</v>
      </c>
      <c r="B35" s="441" t="s">
        <v>1741</v>
      </c>
      <c r="C35" s="441">
        <v>19</v>
      </c>
      <c r="D35" s="441" t="s">
        <v>1701</v>
      </c>
      <c r="E35" s="500">
        <v>44862</v>
      </c>
      <c r="F35" s="444">
        <v>43770</v>
      </c>
      <c r="G35" s="461">
        <v>44958</v>
      </c>
      <c r="H35" s="508">
        <v>44582</v>
      </c>
      <c r="I35" s="444"/>
    </row>
    <row r="36" spans="1:16382" ht="20.100000000000001" customHeight="1" x14ac:dyDescent="0.2">
      <c r="A36" s="455">
        <v>2004227</v>
      </c>
      <c r="B36" s="455" t="s">
        <v>1743</v>
      </c>
      <c r="C36" s="455">
        <v>21</v>
      </c>
      <c r="D36" s="455" t="s">
        <v>1701</v>
      </c>
      <c r="E36" s="498">
        <v>44862</v>
      </c>
      <c r="F36" s="499">
        <v>43770</v>
      </c>
      <c r="G36" s="461">
        <v>44958</v>
      </c>
      <c r="H36" s="508">
        <v>44582</v>
      </c>
      <c r="I36" s="499"/>
    </row>
    <row r="37" spans="1:16382" ht="20.100000000000001" customHeight="1" x14ac:dyDescent="0.2">
      <c r="A37" s="455">
        <v>2004228</v>
      </c>
      <c r="B37" s="455" t="s">
        <v>1744</v>
      </c>
      <c r="C37" s="455">
        <v>22</v>
      </c>
      <c r="D37" s="455" t="s">
        <v>1701</v>
      </c>
      <c r="E37" s="498">
        <v>44862</v>
      </c>
      <c r="F37" s="499">
        <v>43770</v>
      </c>
      <c r="G37" s="461">
        <v>44958</v>
      </c>
      <c r="H37" s="508">
        <v>44582</v>
      </c>
      <c r="I37" s="499"/>
    </row>
    <row r="38" spans="1:16382" ht="20.100000000000001" customHeight="1" x14ac:dyDescent="0.2">
      <c r="A38" s="455">
        <v>2004230</v>
      </c>
      <c r="B38" s="455" t="s">
        <v>1746</v>
      </c>
      <c r="C38" s="455">
        <v>24</v>
      </c>
      <c r="D38" s="455" t="s">
        <v>1701</v>
      </c>
      <c r="E38" s="498">
        <v>44862</v>
      </c>
      <c r="F38" s="499">
        <v>43770</v>
      </c>
      <c r="G38" s="461">
        <v>44958</v>
      </c>
      <c r="H38" s="508">
        <v>44582</v>
      </c>
      <c r="I38" s="499"/>
    </row>
    <row r="39" spans="1:16382" ht="20.100000000000001" customHeight="1" x14ac:dyDescent="0.2">
      <c r="A39" s="455">
        <v>2004231</v>
      </c>
      <c r="B39" s="455" t="s">
        <v>1747</v>
      </c>
      <c r="C39" s="455">
        <v>25</v>
      </c>
      <c r="D39" s="455" t="s">
        <v>1701</v>
      </c>
      <c r="E39" s="498">
        <v>44862</v>
      </c>
      <c r="F39" s="499">
        <v>43770</v>
      </c>
      <c r="G39" s="461">
        <v>44958</v>
      </c>
      <c r="H39" s="508">
        <v>44582</v>
      </c>
      <c r="I39" s="499"/>
    </row>
    <row r="40" spans="1:16382" ht="20.100000000000001" customHeight="1" x14ac:dyDescent="0.2">
      <c r="A40" s="502"/>
      <c r="B40" s="219"/>
      <c r="C40" s="219"/>
      <c r="D40" s="219"/>
      <c r="E40" s="503"/>
      <c r="F40" s="527"/>
      <c r="G40" s="527"/>
      <c r="H40" s="527"/>
      <c r="I40" s="505"/>
    </row>
    <row r="41" spans="1:16382" ht="20.100000000000001" customHeight="1" x14ac:dyDescent="0.2">
      <c r="A41" s="502"/>
      <c r="B41" s="219"/>
      <c r="C41" s="219"/>
      <c r="D41" s="219"/>
      <c r="E41" s="503"/>
      <c r="F41" s="527"/>
      <c r="G41" s="527"/>
      <c r="H41" s="527"/>
      <c r="I41" s="505"/>
    </row>
    <row r="42" spans="1:16382" ht="20.100000000000001" customHeight="1" x14ac:dyDescent="0.25">
      <c r="A42" s="506" t="s">
        <v>2613</v>
      </c>
      <c r="B42" s="219"/>
      <c r="C42" s="219"/>
      <c r="D42" s="219"/>
      <c r="E42" s="503"/>
      <c r="F42" s="527"/>
      <c r="G42" s="527"/>
      <c r="H42" s="527"/>
      <c r="I42" s="505"/>
    </row>
    <row r="43" spans="1:16382" ht="20.100000000000001" customHeight="1" x14ac:dyDescent="0.25">
      <c r="A43" s="358" t="s">
        <v>422</v>
      </c>
      <c r="B43" s="359" t="s">
        <v>428</v>
      </c>
      <c r="C43" s="235" t="s">
        <v>880</v>
      </c>
      <c r="D43" s="235" t="s">
        <v>423</v>
      </c>
      <c r="E43" s="427" t="s">
        <v>1165</v>
      </c>
      <c r="F43" s="553" t="s">
        <v>1004</v>
      </c>
      <c r="G43" s="507" t="s">
        <v>2599</v>
      </c>
      <c r="H43" s="553" t="s">
        <v>2366</v>
      </c>
      <c r="I43" s="358"/>
      <c r="J43" s="342"/>
      <c r="K43" s="168"/>
      <c r="L43" s="168"/>
      <c r="M43" s="168"/>
      <c r="N43" s="342"/>
      <c r="O43" s="343"/>
      <c r="P43" s="343"/>
      <c r="Q43" s="341"/>
      <c r="R43" s="342"/>
      <c r="S43" s="168"/>
      <c r="T43" s="168"/>
      <c r="U43" s="168"/>
      <c r="V43" s="342"/>
      <c r="W43" s="343"/>
      <c r="X43" s="343"/>
      <c r="Y43" s="341"/>
      <c r="Z43" s="342"/>
      <c r="AA43" s="168"/>
      <c r="AB43" s="168"/>
      <c r="AC43" s="168"/>
      <c r="AD43" s="342"/>
      <c r="AE43" s="343"/>
      <c r="AF43" s="343"/>
      <c r="AG43" s="341"/>
      <c r="AH43" s="342"/>
      <c r="AI43" s="168"/>
      <c r="AJ43" s="168"/>
      <c r="AK43" s="168"/>
      <c r="AL43" s="342"/>
      <c r="AM43" s="343"/>
      <c r="AN43" s="343"/>
      <c r="AO43" s="341"/>
      <c r="AP43" s="342"/>
      <c r="AQ43" s="168"/>
      <c r="AR43" s="168"/>
      <c r="AS43" s="168"/>
      <c r="AT43" s="342"/>
      <c r="AU43" s="343"/>
      <c r="AV43" s="343"/>
      <c r="AW43" s="341"/>
      <c r="AX43" s="342"/>
      <c r="AY43" s="168"/>
      <c r="AZ43" s="168"/>
      <c r="BA43" s="168"/>
      <c r="BB43" s="342"/>
      <c r="BC43" s="343"/>
      <c r="BD43" s="343"/>
      <c r="BE43" s="341"/>
      <c r="BF43" s="342"/>
      <c r="BG43" s="168"/>
      <c r="BH43" s="168"/>
      <c r="BI43" s="168"/>
      <c r="BJ43" s="342"/>
      <c r="BK43" s="343"/>
      <c r="BL43" s="343"/>
      <c r="BM43" s="341"/>
      <c r="BN43" s="342"/>
      <c r="BO43" s="168"/>
      <c r="BP43" s="168"/>
      <c r="BQ43" s="168"/>
      <c r="BR43" s="342"/>
      <c r="BS43" s="343"/>
      <c r="BT43" s="343"/>
      <c r="BU43" s="341"/>
      <c r="BV43" s="342"/>
      <c r="BW43" s="168"/>
      <c r="BX43" s="168"/>
      <c r="BY43" s="168"/>
      <c r="BZ43" s="342"/>
      <c r="CA43" s="343"/>
      <c r="CB43" s="343"/>
      <c r="CC43" s="341"/>
      <c r="CD43" s="342"/>
      <c r="CE43" s="168"/>
      <c r="CF43" s="168"/>
      <c r="CG43" s="168"/>
      <c r="CH43" s="342"/>
      <c r="CI43" s="343"/>
      <c r="CJ43" s="343"/>
      <c r="CK43" s="341"/>
      <c r="CL43" s="342"/>
      <c r="CM43" s="168"/>
      <c r="CN43" s="168"/>
      <c r="CO43" s="168"/>
      <c r="CP43" s="342"/>
      <c r="CQ43" s="343"/>
      <c r="CR43" s="343"/>
      <c r="CS43" s="341"/>
      <c r="CT43" s="342"/>
      <c r="CU43" s="168"/>
      <c r="CV43" s="168"/>
      <c r="CW43" s="168"/>
      <c r="CX43" s="342"/>
      <c r="CY43" s="343"/>
      <c r="CZ43" s="343"/>
      <c r="DA43" s="341"/>
      <c r="DB43" s="342"/>
      <c r="DC43" s="168"/>
      <c r="DD43" s="168"/>
      <c r="DE43" s="168"/>
      <c r="DF43" s="342"/>
      <c r="DG43" s="343"/>
      <c r="DH43" s="343"/>
      <c r="DI43" s="341"/>
      <c r="DJ43" s="342"/>
      <c r="DK43" s="168"/>
      <c r="DL43" s="168"/>
      <c r="DM43" s="168"/>
      <c r="DN43" s="342"/>
      <c r="DO43" s="343"/>
      <c r="DP43" s="343"/>
      <c r="DQ43" s="341"/>
      <c r="DR43" s="342"/>
      <c r="DS43" s="168"/>
      <c r="DT43" s="168"/>
      <c r="DU43" s="168"/>
      <c r="DV43" s="342"/>
      <c r="DW43" s="343"/>
      <c r="DX43" s="343"/>
      <c r="DY43" s="341"/>
      <c r="DZ43" s="342"/>
      <c r="EA43" s="168"/>
      <c r="EB43" s="168"/>
      <c r="EC43" s="168"/>
      <c r="ED43" s="342"/>
      <c r="EE43" s="343"/>
      <c r="EF43" s="343"/>
      <c r="EG43" s="341"/>
      <c r="EH43" s="342"/>
      <c r="EI43" s="168"/>
      <c r="EJ43" s="168"/>
      <c r="EK43" s="168"/>
      <c r="EL43" s="342"/>
      <c r="EM43" s="343"/>
      <c r="EN43" s="343"/>
      <c r="EO43" s="341"/>
      <c r="EP43" s="342"/>
      <c r="EQ43" s="168"/>
      <c r="ER43" s="168"/>
      <c r="ES43" s="168"/>
      <c r="ET43" s="342"/>
      <c r="EU43" s="343"/>
      <c r="EV43" s="343"/>
      <c r="EW43" s="341"/>
      <c r="EX43" s="342"/>
      <c r="EY43" s="168"/>
      <c r="EZ43" s="168"/>
      <c r="FA43" s="168"/>
      <c r="FB43" s="342"/>
      <c r="FC43" s="343"/>
      <c r="FD43" s="343"/>
      <c r="FE43" s="341"/>
      <c r="FF43" s="342"/>
      <c r="FG43" s="168"/>
      <c r="FH43" s="168"/>
      <c r="FI43" s="168"/>
      <c r="FJ43" s="342"/>
      <c r="FK43" s="343"/>
      <c r="FL43" s="343"/>
      <c r="FM43" s="341"/>
      <c r="FN43" s="342"/>
      <c r="FO43" s="168"/>
      <c r="FP43" s="168"/>
      <c r="FQ43" s="168"/>
      <c r="FR43" s="342"/>
      <c r="FS43" s="343"/>
      <c r="FT43" s="343"/>
      <c r="FU43" s="341"/>
      <c r="FV43" s="342"/>
      <c r="FW43" s="168"/>
      <c r="FX43" s="168"/>
      <c r="FY43" s="168"/>
      <c r="FZ43" s="342"/>
      <c r="GA43" s="343"/>
      <c r="GB43" s="343"/>
      <c r="GC43" s="341"/>
      <c r="GD43" s="342"/>
      <c r="GE43" s="168"/>
      <c r="GF43" s="168"/>
      <c r="GG43" s="168"/>
      <c r="GH43" s="342"/>
      <c r="GI43" s="343"/>
      <c r="GJ43" s="343"/>
      <c r="GK43" s="341"/>
      <c r="GL43" s="342"/>
      <c r="GM43" s="168"/>
      <c r="GN43" s="168"/>
      <c r="GO43" s="168"/>
      <c r="GP43" s="342"/>
      <c r="GQ43" s="343"/>
      <c r="GR43" s="343"/>
      <c r="GS43" s="341"/>
      <c r="GT43" s="342"/>
      <c r="GU43" s="168"/>
      <c r="GV43" s="168"/>
      <c r="GW43" s="168"/>
      <c r="GX43" s="342"/>
      <c r="GY43" s="343"/>
      <c r="GZ43" s="343"/>
      <c r="HA43" s="341"/>
      <c r="HB43" s="342"/>
      <c r="HC43" s="168"/>
      <c r="HD43" s="168"/>
      <c r="HE43" s="168"/>
      <c r="HF43" s="342"/>
      <c r="HG43" s="343"/>
      <c r="HH43" s="343"/>
      <c r="HI43" s="341"/>
      <c r="HJ43" s="342"/>
      <c r="HK43" s="168"/>
      <c r="HL43" s="168"/>
      <c r="HM43" s="168"/>
      <c r="HN43" s="342"/>
      <c r="HO43" s="343"/>
      <c r="HP43" s="343"/>
      <c r="HQ43" s="341"/>
      <c r="HR43" s="342"/>
      <c r="HS43" s="168"/>
      <c r="HT43" s="168"/>
      <c r="HU43" s="168"/>
      <c r="HV43" s="342"/>
      <c r="HW43" s="343"/>
      <c r="HX43" s="343"/>
      <c r="HY43" s="341"/>
      <c r="HZ43" s="342"/>
      <c r="IA43" s="168"/>
      <c r="IB43" s="168"/>
      <c r="IC43" s="168"/>
      <c r="ID43" s="342"/>
      <c r="IE43" s="343"/>
      <c r="IF43" s="343"/>
      <c r="IG43" s="341"/>
      <c r="IH43" s="342"/>
      <c r="II43" s="168"/>
      <c r="IJ43" s="168"/>
      <c r="IK43" s="168"/>
      <c r="IL43" s="342"/>
      <c r="IM43" s="343"/>
      <c r="IN43" s="343"/>
      <c r="IO43" s="341"/>
      <c r="IP43" s="342"/>
      <c r="IQ43" s="168"/>
      <c r="IR43" s="168"/>
      <c r="IS43" s="168"/>
      <c r="IT43" s="342"/>
      <c r="IU43" s="343"/>
      <c r="IV43" s="343"/>
      <c r="IW43" s="341"/>
      <c r="IX43" s="342"/>
      <c r="IY43" s="168"/>
      <c r="IZ43" s="168"/>
      <c r="JA43" s="168"/>
      <c r="JB43" s="342"/>
      <c r="JC43" s="343"/>
      <c r="JD43" s="343"/>
      <c r="JE43" s="341"/>
      <c r="JF43" s="342"/>
      <c r="JG43" s="168"/>
      <c r="JH43" s="168"/>
      <c r="JI43" s="168"/>
      <c r="JJ43" s="342"/>
      <c r="JK43" s="343"/>
      <c r="JL43" s="343"/>
      <c r="JM43" s="341"/>
      <c r="JN43" s="342"/>
      <c r="JO43" s="168"/>
      <c r="JP43" s="168"/>
      <c r="JQ43" s="168"/>
      <c r="JR43" s="342"/>
      <c r="JS43" s="343"/>
      <c r="JT43" s="343"/>
      <c r="JU43" s="341"/>
      <c r="JV43" s="342"/>
      <c r="JW43" s="168"/>
      <c r="JX43" s="168"/>
      <c r="JY43" s="168"/>
      <c r="JZ43" s="342"/>
      <c r="KA43" s="343"/>
      <c r="KB43" s="343"/>
      <c r="KC43" s="341"/>
      <c r="KD43" s="342"/>
      <c r="KE43" s="168"/>
      <c r="KF43" s="168"/>
      <c r="KG43" s="168"/>
      <c r="KH43" s="342"/>
      <c r="KI43" s="343"/>
      <c r="KJ43" s="343"/>
      <c r="KK43" s="341"/>
      <c r="KL43" s="342"/>
      <c r="KM43" s="168"/>
      <c r="KN43" s="168"/>
      <c r="KO43" s="168"/>
      <c r="KP43" s="342"/>
      <c r="KQ43" s="343"/>
      <c r="KR43" s="343"/>
      <c r="KS43" s="341"/>
      <c r="KT43" s="342"/>
      <c r="KU43" s="168"/>
      <c r="KV43" s="168"/>
      <c r="KW43" s="168"/>
      <c r="KX43" s="342"/>
      <c r="KY43" s="343"/>
      <c r="KZ43" s="343"/>
      <c r="LA43" s="341"/>
      <c r="LB43" s="342"/>
      <c r="LC43" s="168"/>
      <c r="LD43" s="168"/>
      <c r="LE43" s="168"/>
      <c r="LF43" s="342"/>
      <c r="LG43" s="343"/>
      <c r="LH43" s="343"/>
      <c r="LI43" s="341"/>
      <c r="LJ43" s="342"/>
      <c r="LK43" s="168"/>
      <c r="LL43" s="168"/>
      <c r="LM43" s="168"/>
      <c r="LN43" s="342"/>
      <c r="LO43" s="343"/>
      <c r="LP43" s="343"/>
      <c r="LQ43" s="341"/>
      <c r="LR43" s="342"/>
      <c r="LS43" s="168"/>
      <c r="LT43" s="168"/>
      <c r="LU43" s="168"/>
      <c r="LV43" s="342"/>
      <c r="LW43" s="343"/>
      <c r="LX43" s="343"/>
      <c r="LY43" s="341"/>
      <c r="LZ43" s="342"/>
      <c r="MA43" s="168"/>
      <c r="MB43" s="168"/>
      <c r="MC43" s="168"/>
      <c r="MD43" s="342"/>
      <c r="ME43" s="343"/>
      <c r="MF43" s="343"/>
      <c r="MG43" s="341"/>
      <c r="MH43" s="342"/>
      <c r="MI43" s="168"/>
      <c r="MJ43" s="168"/>
      <c r="MK43" s="168"/>
      <c r="ML43" s="342"/>
      <c r="MM43" s="343"/>
      <c r="MN43" s="343"/>
      <c r="MO43" s="341"/>
      <c r="MP43" s="342"/>
      <c r="MQ43" s="168"/>
      <c r="MR43" s="168"/>
      <c r="MS43" s="168"/>
      <c r="MT43" s="342"/>
      <c r="MU43" s="343"/>
      <c r="MV43" s="343"/>
      <c r="MW43" s="341"/>
      <c r="MX43" s="342"/>
      <c r="MY43" s="168"/>
      <c r="MZ43" s="168"/>
      <c r="NA43" s="168"/>
      <c r="NB43" s="342"/>
      <c r="NC43" s="343"/>
      <c r="ND43" s="343"/>
      <c r="NE43" s="341"/>
      <c r="NF43" s="342"/>
      <c r="NG43" s="168"/>
      <c r="NH43" s="168"/>
      <c r="NI43" s="168"/>
      <c r="NJ43" s="342"/>
      <c r="NK43" s="343"/>
      <c r="NL43" s="343"/>
      <c r="NM43" s="341"/>
      <c r="NN43" s="342"/>
      <c r="NO43" s="168"/>
      <c r="NP43" s="168"/>
      <c r="NQ43" s="168"/>
      <c r="NR43" s="342"/>
      <c r="NS43" s="343"/>
      <c r="NT43" s="343"/>
      <c r="NU43" s="341"/>
      <c r="NV43" s="342"/>
      <c r="NW43" s="168"/>
      <c r="NX43" s="168"/>
      <c r="NY43" s="168"/>
      <c r="NZ43" s="342"/>
      <c r="OA43" s="343"/>
      <c r="OB43" s="343"/>
      <c r="OC43" s="341"/>
      <c r="OD43" s="342"/>
      <c r="OE43" s="168"/>
      <c r="OF43" s="168"/>
      <c r="OG43" s="168"/>
      <c r="OH43" s="342"/>
      <c r="OI43" s="343"/>
      <c r="OJ43" s="343"/>
      <c r="OK43" s="341"/>
      <c r="OL43" s="342"/>
      <c r="OM43" s="168"/>
      <c r="ON43" s="168"/>
      <c r="OO43" s="168"/>
      <c r="OP43" s="342"/>
      <c r="OQ43" s="343"/>
      <c r="OR43" s="343"/>
      <c r="OS43" s="341"/>
      <c r="OT43" s="342"/>
      <c r="OU43" s="168"/>
      <c r="OV43" s="168"/>
      <c r="OW43" s="168"/>
      <c r="OX43" s="342"/>
      <c r="OY43" s="343"/>
      <c r="OZ43" s="343"/>
      <c r="PA43" s="341"/>
      <c r="PB43" s="342"/>
      <c r="PC43" s="168"/>
      <c r="PD43" s="168"/>
      <c r="PE43" s="168"/>
      <c r="PF43" s="342"/>
      <c r="PG43" s="343"/>
      <c r="PH43" s="343"/>
      <c r="PI43" s="341"/>
      <c r="PJ43" s="342"/>
      <c r="PK43" s="168"/>
      <c r="PL43" s="168"/>
      <c r="PM43" s="168"/>
      <c r="PN43" s="342"/>
      <c r="PO43" s="343"/>
      <c r="PP43" s="343"/>
      <c r="PQ43" s="341"/>
      <c r="PR43" s="342"/>
      <c r="PS43" s="168"/>
      <c r="PT43" s="168"/>
      <c r="PU43" s="168"/>
      <c r="PV43" s="342"/>
      <c r="PW43" s="343"/>
      <c r="PX43" s="343"/>
      <c r="PY43" s="341"/>
      <c r="PZ43" s="342"/>
      <c r="QA43" s="168"/>
      <c r="QB43" s="168"/>
      <c r="QC43" s="168"/>
      <c r="QD43" s="342"/>
      <c r="QE43" s="343"/>
      <c r="QF43" s="343"/>
      <c r="QG43" s="341"/>
      <c r="QH43" s="342"/>
      <c r="QI43" s="168"/>
      <c r="QJ43" s="168"/>
      <c r="QK43" s="168"/>
      <c r="QL43" s="342"/>
      <c r="QM43" s="343"/>
      <c r="QN43" s="343"/>
      <c r="QO43" s="341"/>
      <c r="QP43" s="342"/>
      <c r="QQ43" s="168"/>
      <c r="QR43" s="168"/>
      <c r="QS43" s="168"/>
      <c r="QT43" s="342"/>
      <c r="QU43" s="343"/>
      <c r="QV43" s="343"/>
      <c r="QW43" s="341"/>
      <c r="QX43" s="342"/>
      <c r="QY43" s="168"/>
      <c r="QZ43" s="168"/>
      <c r="RA43" s="168"/>
      <c r="RB43" s="342"/>
      <c r="RC43" s="343"/>
      <c r="RD43" s="343"/>
      <c r="RE43" s="341"/>
      <c r="RF43" s="342"/>
      <c r="RG43" s="168"/>
      <c r="RH43" s="168"/>
      <c r="RI43" s="168"/>
      <c r="RJ43" s="342"/>
      <c r="RK43" s="343"/>
      <c r="RL43" s="343"/>
      <c r="RM43" s="341"/>
      <c r="RN43" s="342"/>
      <c r="RO43" s="168"/>
      <c r="RP43" s="168"/>
      <c r="RQ43" s="168"/>
      <c r="RR43" s="342"/>
      <c r="RS43" s="343"/>
      <c r="RT43" s="343"/>
      <c r="RU43" s="341"/>
      <c r="RV43" s="342"/>
      <c r="RW43" s="168"/>
      <c r="RX43" s="168"/>
      <c r="RY43" s="168"/>
      <c r="RZ43" s="342"/>
      <c r="SA43" s="343"/>
      <c r="SB43" s="343"/>
      <c r="SC43" s="341"/>
      <c r="SD43" s="342"/>
      <c r="SE43" s="168"/>
      <c r="SF43" s="168"/>
      <c r="SG43" s="168"/>
      <c r="SH43" s="342"/>
      <c r="SI43" s="343"/>
      <c r="SJ43" s="343"/>
      <c r="SK43" s="341"/>
      <c r="SL43" s="342"/>
      <c r="SM43" s="168"/>
      <c r="SN43" s="168"/>
      <c r="SO43" s="168"/>
      <c r="SP43" s="342"/>
      <c r="SQ43" s="343"/>
      <c r="SR43" s="343"/>
      <c r="SS43" s="341"/>
      <c r="ST43" s="342"/>
      <c r="SU43" s="168"/>
      <c r="SV43" s="168"/>
      <c r="SW43" s="168"/>
      <c r="SX43" s="342"/>
      <c r="SY43" s="343"/>
      <c r="SZ43" s="343"/>
      <c r="TA43" s="341"/>
      <c r="TB43" s="342"/>
      <c r="TC43" s="168"/>
      <c r="TD43" s="168"/>
      <c r="TE43" s="168"/>
      <c r="TF43" s="342"/>
      <c r="TG43" s="343"/>
      <c r="TH43" s="343"/>
      <c r="TI43" s="341"/>
      <c r="TJ43" s="342"/>
      <c r="TK43" s="168"/>
      <c r="TL43" s="168"/>
      <c r="TM43" s="168"/>
      <c r="TN43" s="342"/>
      <c r="TO43" s="343"/>
      <c r="TP43" s="343"/>
      <c r="TQ43" s="341"/>
      <c r="TR43" s="342"/>
      <c r="TS43" s="168"/>
      <c r="TT43" s="168"/>
      <c r="TU43" s="168"/>
      <c r="TV43" s="342"/>
      <c r="TW43" s="343"/>
      <c r="TX43" s="343"/>
      <c r="TY43" s="341"/>
      <c r="TZ43" s="342"/>
      <c r="UA43" s="168"/>
      <c r="UB43" s="168"/>
      <c r="UC43" s="168"/>
      <c r="UD43" s="342"/>
      <c r="UE43" s="343"/>
      <c r="UF43" s="343"/>
      <c r="UG43" s="341"/>
      <c r="UH43" s="342"/>
      <c r="UI43" s="168"/>
      <c r="UJ43" s="168"/>
      <c r="UK43" s="168"/>
      <c r="UL43" s="342"/>
      <c r="UM43" s="343"/>
      <c r="UN43" s="343"/>
      <c r="UO43" s="341"/>
      <c r="UP43" s="342"/>
      <c r="UQ43" s="168"/>
      <c r="UR43" s="168"/>
      <c r="US43" s="168"/>
      <c r="UT43" s="342"/>
      <c r="UU43" s="343"/>
      <c r="UV43" s="343"/>
      <c r="UW43" s="341"/>
      <c r="UX43" s="342"/>
      <c r="UY43" s="168"/>
      <c r="UZ43" s="168"/>
      <c r="VA43" s="168"/>
      <c r="VB43" s="342"/>
      <c r="VC43" s="343"/>
      <c r="VD43" s="343"/>
      <c r="VE43" s="341"/>
      <c r="VF43" s="342"/>
      <c r="VG43" s="168"/>
      <c r="VH43" s="168"/>
      <c r="VI43" s="168"/>
      <c r="VJ43" s="342"/>
      <c r="VK43" s="343"/>
      <c r="VL43" s="343"/>
      <c r="VM43" s="341"/>
      <c r="VN43" s="342"/>
      <c r="VO43" s="168"/>
      <c r="VP43" s="168"/>
      <c r="VQ43" s="168"/>
      <c r="VR43" s="342"/>
      <c r="VS43" s="343"/>
      <c r="VT43" s="343"/>
      <c r="VU43" s="341"/>
      <c r="VV43" s="342"/>
      <c r="VW43" s="168"/>
      <c r="VX43" s="168"/>
      <c r="VY43" s="168"/>
      <c r="VZ43" s="342"/>
      <c r="WA43" s="343"/>
      <c r="WB43" s="343"/>
      <c r="WC43" s="341"/>
      <c r="WD43" s="342"/>
      <c r="WE43" s="168"/>
      <c r="WF43" s="168"/>
      <c r="WG43" s="168"/>
      <c r="WH43" s="342"/>
      <c r="WI43" s="343"/>
      <c r="WJ43" s="343"/>
      <c r="WK43" s="341"/>
      <c r="WL43" s="342"/>
      <c r="WM43" s="168"/>
      <c r="WN43" s="168"/>
      <c r="WO43" s="168"/>
      <c r="WP43" s="342"/>
      <c r="WQ43" s="343"/>
      <c r="WR43" s="343"/>
      <c r="WS43" s="341"/>
      <c r="WT43" s="342"/>
      <c r="WU43" s="168"/>
      <c r="WV43" s="168"/>
      <c r="WW43" s="168"/>
      <c r="WX43" s="342"/>
      <c r="WY43" s="343"/>
      <c r="WZ43" s="343"/>
      <c r="XA43" s="341"/>
      <c r="XB43" s="342"/>
      <c r="XC43" s="168"/>
      <c r="XD43" s="168"/>
      <c r="XE43" s="168"/>
      <c r="XF43" s="342"/>
      <c r="XG43" s="343"/>
      <c r="XH43" s="343"/>
      <c r="XI43" s="341"/>
      <c r="XJ43" s="342"/>
      <c r="XK43" s="168"/>
      <c r="XL43" s="168"/>
      <c r="XM43" s="168"/>
      <c r="XN43" s="342"/>
      <c r="XO43" s="343"/>
      <c r="XP43" s="343"/>
      <c r="XQ43" s="341"/>
      <c r="XR43" s="342"/>
      <c r="XS43" s="168"/>
      <c r="XT43" s="168"/>
      <c r="XU43" s="168"/>
      <c r="XV43" s="342"/>
      <c r="XW43" s="343"/>
      <c r="XX43" s="343"/>
      <c r="XY43" s="341"/>
      <c r="XZ43" s="342"/>
      <c r="YA43" s="168"/>
      <c r="YB43" s="168"/>
      <c r="YC43" s="168"/>
      <c r="YD43" s="342"/>
      <c r="YE43" s="343"/>
      <c r="YF43" s="343"/>
      <c r="YG43" s="341"/>
      <c r="YH43" s="342"/>
      <c r="YI43" s="168"/>
      <c r="YJ43" s="168"/>
      <c r="YK43" s="168"/>
      <c r="YL43" s="342"/>
      <c r="YM43" s="343"/>
      <c r="YN43" s="343"/>
      <c r="YO43" s="341"/>
      <c r="YP43" s="342"/>
      <c r="YQ43" s="168"/>
      <c r="YR43" s="168"/>
      <c r="YS43" s="168"/>
      <c r="YT43" s="342"/>
      <c r="YU43" s="343"/>
      <c r="YV43" s="343"/>
      <c r="YW43" s="341"/>
      <c r="YX43" s="342"/>
      <c r="YY43" s="168"/>
      <c r="YZ43" s="168"/>
      <c r="ZA43" s="168"/>
      <c r="ZB43" s="342"/>
      <c r="ZC43" s="343"/>
      <c r="ZD43" s="343"/>
      <c r="ZE43" s="341"/>
      <c r="ZF43" s="342"/>
      <c r="ZG43" s="168"/>
      <c r="ZH43" s="168"/>
      <c r="ZI43" s="168"/>
      <c r="ZJ43" s="342"/>
      <c r="ZK43" s="343"/>
      <c r="ZL43" s="343"/>
      <c r="ZM43" s="341"/>
      <c r="ZN43" s="342"/>
      <c r="ZO43" s="168"/>
      <c r="ZP43" s="168"/>
      <c r="ZQ43" s="168"/>
      <c r="ZR43" s="342"/>
      <c r="ZS43" s="343"/>
      <c r="ZT43" s="343"/>
      <c r="ZU43" s="341"/>
      <c r="ZV43" s="342"/>
      <c r="ZW43" s="168"/>
      <c r="ZX43" s="168"/>
      <c r="ZY43" s="168"/>
      <c r="ZZ43" s="342"/>
      <c r="AAA43" s="343"/>
      <c r="AAB43" s="343"/>
      <c r="AAC43" s="341"/>
      <c r="AAD43" s="342"/>
      <c r="AAE43" s="168"/>
      <c r="AAF43" s="168"/>
      <c r="AAG43" s="168"/>
      <c r="AAH43" s="342"/>
      <c r="AAI43" s="343"/>
      <c r="AAJ43" s="343"/>
      <c r="AAK43" s="341"/>
      <c r="AAL43" s="342"/>
      <c r="AAM43" s="168"/>
      <c r="AAN43" s="168"/>
      <c r="AAO43" s="168"/>
      <c r="AAP43" s="342"/>
      <c r="AAQ43" s="343"/>
      <c r="AAR43" s="343"/>
      <c r="AAS43" s="341"/>
      <c r="AAT43" s="342"/>
      <c r="AAU43" s="168"/>
      <c r="AAV43" s="168"/>
      <c r="AAW43" s="168"/>
      <c r="AAX43" s="342"/>
      <c r="AAY43" s="343"/>
      <c r="AAZ43" s="343"/>
      <c r="ABA43" s="341"/>
      <c r="ABB43" s="342"/>
      <c r="ABC43" s="168"/>
      <c r="ABD43" s="168"/>
      <c r="ABE43" s="168"/>
      <c r="ABF43" s="342"/>
      <c r="ABG43" s="343"/>
      <c r="ABH43" s="343"/>
      <c r="ABI43" s="341"/>
      <c r="ABJ43" s="342"/>
      <c r="ABK43" s="168"/>
      <c r="ABL43" s="168"/>
      <c r="ABM43" s="168"/>
      <c r="ABN43" s="342"/>
      <c r="ABO43" s="343"/>
      <c r="ABP43" s="343"/>
      <c r="ABQ43" s="341"/>
      <c r="ABR43" s="342"/>
      <c r="ABS43" s="168"/>
      <c r="ABT43" s="168"/>
      <c r="ABU43" s="168"/>
      <c r="ABV43" s="342"/>
      <c r="ABW43" s="343"/>
      <c r="ABX43" s="343"/>
      <c r="ABY43" s="341"/>
      <c r="ABZ43" s="342"/>
      <c r="ACA43" s="168"/>
      <c r="ACB43" s="168"/>
      <c r="ACC43" s="168"/>
      <c r="ACD43" s="342"/>
      <c r="ACE43" s="343"/>
      <c r="ACF43" s="343"/>
      <c r="ACG43" s="341"/>
      <c r="ACH43" s="342"/>
      <c r="ACI43" s="168"/>
      <c r="ACJ43" s="168"/>
      <c r="ACK43" s="168"/>
      <c r="ACL43" s="342"/>
      <c r="ACM43" s="343"/>
      <c r="ACN43" s="343"/>
      <c r="ACO43" s="341"/>
      <c r="ACP43" s="342"/>
      <c r="ACQ43" s="168"/>
      <c r="ACR43" s="168"/>
      <c r="ACS43" s="168"/>
      <c r="ACT43" s="342"/>
      <c r="ACU43" s="343"/>
      <c r="ACV43" s="343"/>
      <c r="ACW43" s="341"/>
      <c r="ACX43" s="342"/>
      <c r="ACY43" s="168"/>
      <c r="ACZ43" s="168"/>
      <c r="ADA43" s="168"/>
      <c r="ADB43" s="342"/>
      <c r="ADC43" s="343"/>
      <c r="ADD43" s="343"/>
      <c r="ADE43" s="341"/>
      <c r="ADF43" s="342"/>
      <c r="ADG43" s="168"/>
      <c r="ADH43" s="168"/>
      <c r="ADI43" s="168"/>
      <c r="ADJ43" s="342"/>
      <c r="ADK43" s="343"/>
      <c r="ADL43" s="343"/>
      <c r="ADM43" s="341"/>
      <c r="ADN43" s="342"/>
      <c r="ADO43" s="168"/>
      <c r="ADP43" s="168"/>
      <c r="ADQ43" s="168"/>
      <c r="ADR43" s="342"/>
      <c r="ADS43" s="343"/>
      <c r="ADT43" s="343"/>
      <c r="ADU43" s="341"/>
      <c r="ADV43" s="342"/>
      <c r="ADW43" s="168"/>
      <c r="ADX43" s="168"/>
      <c r="ADY43" s="168"/>
      <c r="ADZ43" s="342"/>
      <c r="AEA43" s="343"/>
      <c r="AEB43" s="343"/>
      <c r="AEC43" s="341"/>
      <c r="AED43" s="342"/>
      <c r="AEE43" s="168"/>
      <c r="AEF43" s="168"/>
      <c r="AEG43" s="168"/>
      <c r="AEH43" s="342"/>
      <c r="AEI43" s="343"/>
      <c r="AEJ43" s="343"/>
      <c r="AEK43" s="341"/>
      <c r="AEL43" s="342"/>
      <c r="AEM43" s="168"/>
      <c r="AEN43" s="168"/>
      <c r="AEO43" s="168"/>
      <c r="AEP43" s="342"/>
      <c r="AEQ43" s="343"/>
      <c r="AER43" s="343"/>
      <c r="AES43" s="341"/>
      <c r="AET43" s="342"/>
      <c r="AEU43" s="168"/>
      <c r="AEV43" s="168"/>
      <c r="AEW43" s="168"/>
      <c r="AEX43" s="342"/>
      <c r="AEY43" s="343"/>
      <c r="AEZ43" s="343"/>
      <c r="AFA43" s="341"/>
      <c r="AFB43" s="342"/>
      <c r="AFC43" s="168"/>
      <c r="AFD43" s="168"/>
      <c r="AFE43" s="168"/>
      <c r="AFF43" s="342"/>
      <c r="AFG43" s="343"/>
      <c r="AFH43" s="343"/>
      <c r="AFI43" s="341"/>
      <c r="AFJ43" s="342"/>
      <c r="AFK43" s="168"/>
      <c r="AFL43" s="168"/>
      <c r="AFM43" s="168"/>
      <c r="AFN43" s="342"/>
      <c r="AFO43" s="343"/>
      <c r="AFP43" s="343"/>
      <c r="AFQ43" s="341"/>
      <c r="AFR43" s="342"/>
      <c r="AFS43" s="168"/>
      <c r="AFT43" s="168"/>
      <c r="AFU43" s="168"/>
      <c r="AFV43" s="342"/>
      <c r="AFW43" s="343"/>
      <c r="AFX43" s="343"/>
      <c r="AFY43" s="341"/>
      <c r="AFZ43" s="342"/>
      <c r="AGA43" s="168"/>
      <c r="AGB43" s="168"/>
      <c r="AGC43" s="168"/>
      <c r="AGD43" s="342"/>
      <c r="AGE43" s="343"/>
      <c r="AGF43" s="343"/>
      <c r="AGG43" s="341"/>
      <c r="AGH43" s="342"/>
      <c r="AGI43" s="168"/>
      <c r="AGJ43" s="168"/>
      <c r="AGK43" s="168"/>
      <c r="AGL43" s="342"/>
      <c r="AGM43" s="343"/>
      <c r="AGN43" s="343"/>
      <c r="AGO43" s="341"/>
      <c r="AGP43" s="342"/>
      <c r="AGQ43" s="168"/>
      <c r="AGR43" s="168"/>
      <c r="AGS43" s="168"/>
      <c r="AGT43" s="342"/>
      <c r="AGU43" s="343"/>
      <c r="AGV43" s="343"/>
      <c r="AGW43" s="341"/>
      <c r="AGX43" s="342"/>
      <c r="AGY43" s="168"/>
      <c r="AGZ43" s="168"/>
      <c r="AHA43" s="168"/>
      <c r="AHB43" s="342"/>
      <c r="AHC43" s="343"/>
      <c r="AHD43" s="343"/>
      <c r="AHE43" s="341"/>
      <c r="AHF43" s="342"/>
      <c r="AHG43" s="168"/>
      <c r="AHH43" s="168"/>
      <c r="AHI43" s="168"/>
      <c r="AHJ43" s="342"/>
      <c r="AHK43" s="343"/>
      <c r="AHL43" s="343"/>
      <c r="AHM43" s="341"/>
      <c r="AHN43" s="342"/>
      <c r="AHO43" s="168"/>
      <c r="AHP43" s="168"/>
      <c r="AHQ43" s="168"/>
      <c r="AHR43" s="342"/>
      <c r="AHS43" s="343"/>
      <c r="AHT43" s="343"/>
      <c r="AHU43" s="341"/>
      <c r="AHV43" s="342"/>
      <c r="AHW43" s="168"/>
      <c r="AHX43" s="168"/>
      <c r="AHY43" s="168"/>
      <c r="AHZ43" s="342"/>
      <c r="AIA43" s="343"/>
      <c r="AIB43" s="343"/>
      <c r="AIC43" s="341"/>
      <c r="AID43" s="342"/>
      <c r="AIE43" s="168"/>
      <c r="AIF43" s="168"/>
      <c r="AIG43" s="168"/>
      <c r="AIH43" s="342"/>
      <c r="AII43" s="343"/>
      <c r="AIJ43" s="343"/>
      <c r="AIK43" s="341"/>
      <c r="AIL43" s="342"/>
      <c r="AIM43" s="168"/>
      <c r="AIN43" s="168"/>
      <c r="AIO43" s="168"/>
      <c r="AIP43" s="342"/>
      <c r="AIQ43" s="343"/>
      <c r="AIR43" s="343"/>
      <c r="AIS43" s="341"/>
      <c r="AIT43" s="342"/>
      <c r="AIU43" s="168"/>
      <c r="AIV43" s="168"/>
      <c r="AIW43" s="168"/>
      <c r="AIX43" s="342"/>
      <c r="AIY43" s="343"/>
      <c r="AIZ43" s="343"/>
      <c r="AJA43" s="341"/>
      <c r="AJB43" s="342"/>
      <c r="AJC43" s="168"/>
      <c r="AJD43" s="168"/>
      <c r="AJE43" s="168"/>
      <c r="AJF43" s="342"/>
      <c r="AJG43" s="343"/>
      <c r="AJH43" s="343"/>
      <c r="AJI43" s="341"/>
      <c r="AJJ43" s="342"/>
      <c r="AJK43" s="168"/>
      <c r="AJL43" s="168"/>
      <c r="AJM43" s="168"/>
      <c r="AJN43" s="342"/>
      <c r="AJO43" s="343"/>
      <c r="AJP43" s="343"/>
      <c r="AJQ43" s="341"/>
      <c r="AJR43" s="342"/>
      <c r="AJS43" s="168"/>
      <c r="AJT43" s="168"/>
      <c r="AJU43" s="168"/>
      <c r="AJV43" s="342"/>
      <c r="AJW43" s="343"/>
      <c r="AJX43" s="343"/>
      <c r="AJY43" s="341"/>
      <c r="AJZ43" s="342"/>
      <c r="AKA43" s="168"/>
      <c r="AKB43" s="168"/>
      <c r="AKC43" s="168"/>
      <c r="AKD43" s="342"/>
      <c r="AKE43" s="343"/>
      <c r="AKF43" s="343"/>
      <c r="AKG43" s="341"/>
      <c r="AKH43" s="342"/>
      <c r="AKI43" s="168"/>
      <c r="AKJ43" s="168"/>
      <c r="AKK43" s="168"/>
      <c r="AKL43" s="342"/>
      <c r="AKM43" s="343"/>
      <c r="AKN43" s="343"/>
      <c r="AKO43" s="341"/>
      <c r="AKP43" s="342"/>
      <c r="AKQ43" s="168"/>
      <c r="AKR43" s="168"/>
      <c r="AKS43" s="168"/>
      <c r="AKT43" s="342"/>
      <c r="AKU43" s="343"/>
      <c r="AKV43" s="343"/>
      <c r="AKW43" s="341"/>
      <c r="AKX43" s="342"/>
      <c r="AKY43" s="168"/>
      <c r="AKZ43" s="168"/>
      <c r="ALA43" s="168"/>
      <c r="ALB43" s="342"/>
      <c r="ALC43" s="343"/>
      <c r="ALD43" s="343"/>
      <c r="ALE43" s="341"/>
      <c r="ALF43" s="342"/>
      <c r="ALG43" s="168"/>
      <c r="ALH43" s="168"/>
      <c r="ALI43" s="168"/>
      <c r="ALJ43" s="342"/>
      <c r="ALK43" s="343"/>
      <c r="ALL43" s="343"/>
      <c r="ALM43" s="341"/>
      <c r="ALN43" s="342"/>
      <c r="ALO43" s="168"/>
      <c r="ALP43" s="168"/>
      <c r="ALQ43" s="168"/>
      <c r="ALR43" s="342"/>
      <c r="ALS43" s="343"/>
      <c r="ALT43" s="343"/>
      <c r="ALU43" s="341"/>
      <c r="ALV43" s="342"/>
      <c r="ALW43" s="168"/>
      <c r="ALX43" s="168"/>
      <c r="ALY43" s="168"/>
      <c r="ALZ43" s="342"/>
      <c r="AMA43" s="343"/>
      <c r="AMB43" s="343"/>
      <c r="AMC43" s="341"/>
      <c r="AMD43" s="342"/>
      <c r="AME43" s="168"/>
      <c r="AMF43" s="168"/>
      <c r="AMG43" s="168"/>
      <c r="AMH43" s="342"/>
      <c r="AMI43" s="343"/>
      <c r="AMJ43" s="343"/>
      <c r="AMK43" s="341"/>
      <c r="AML43" s="342"/>
      <c r="AMM43" s="168"/>
      <c r="AMN43" s="168"/>
      <c r="AMO43" s="168"/>
      <c r="AMP43" s="342"/>
      <c r="AMQ43" s="343"/>
      <c r="AMR43" s="343"/>
      <c r="AMS43" s="341"/>
      <c r="AMT43" s="342"/>
      <c r="AMU43" s="168"/>
      <c r="AMV43" s="168"/>
      <c r="AMW43" s="168"/>
      <c r="AMX43" s="342"/>
      <c r="AMY43" s="343"/>
      <c r="AMZ43" s="343"/>
      <c r="ANA43" s="341"/>
      <c r="ANB43" s="342"/>
      <c r="ANC43" s="168"/>
      <c r="AND43" s="168"/>
      <c r="ANE43" s="168"/>
      <c r="ANF43" s="342"/>
      <c r="ANG43" s="343"/>
      <c r="ANH43" s="343"/>
      <c r="ANI43" s="341"/>
      <c r="ANJ43" s="342"/>
      <c r="ANK43" s="168"/>
      <c r="ANL43" s="168"/>
      <c r="ANM43" s="168"/>
      <c r="ANN43" s="342"/>
      <c r="ANO43" s="343"/>
      <c r="ANP43" s="343"/>
      <c r="ANQ43" s="341"/>
      <c r="ANR43" s="342"/>
      <c r="ANS43" s="168"/>
      <c r="ANT43" s="168"/>
      <c r="ANU43" s="168"/>
      <c r="ANV43" s="342"/>
      <c r="ANW43" s="343"/>
      <c r="ANX43" s="343"/>
      <c r="ANY43" s="341"/>
      <c r="ANZ43" s="342"/>
      <c r="AOA43" s="168"/>
      <c r="AOB43" s="168"/>
      <c r="AOC43" s="168"/>
      <c r="AOD43" s="342"/>
      <c r="AOE43" s="343"/>
      <c r="AOF43" s="343"/>
      <c r="AOG43" s="341"/>
      <c r="AOH43" s="342"/>
      <c r="AOI43" s="168"/>
      <c r="AOJ43" s="168"/>
      <c r="AOK43" s="168"/>
      <c r="AOL43" s="342"/>
      <c r="AOM43" s="343"/>
      <c r="AON43" s="343"/>
      <c r="AOO43" s="341"/>
      <c r="AOP43" s="342"/>
      <c r="AOQ43" s="168"/>
      <c r="AOR43" s="168"/>
      <c r="AOS43" s="168"/>
      <c r="AOT43" s="342"/>
      <c r="AOU43" s="343"/>
      <c r="AOV43" s="343"/>
      <c r="AOW43" s="341"/>
      <c r="AOX43" s="342"/>
      <c r="AOY43" s="168"/>
      <c r="AOZ43" s="168"/>
      <c r="APA43" s="168"/>
      <c r="APB43" s="342"/>
      <c r="APC43" s="343"/>
      <c r="APD43" s="343"/>
      <c r="APE43" s="341"/>
      <c r="APF43" s="342"/>
      <c r="APG43" s="168"/>
      <c r="APH43" s="168"/>
      <c r="API43" s="168"/>
      <c r="APJ43" s="342"/>
      <c r="APK43" s="343"/>
      <c r="APL43" s="343"/>
      <c r="APM43" s="341"/>
      <c r="APN43" s="342"/>
      <c r="APO43" s="168"/>
      <c r="APP43" s="168"/>
      <c r="APQ43" s="168"/>
      <c r="APR43" s="342"/>
      <c r="APS43" s="343"/>
      <c r="APT43" s="343"/>
      <c r="APU43" s="341"/>
      <c r="APV43" s="342"/>
      <c r="APW43" s="168"/>
      <c r="APX43" s="168"/>
      <c r="APY43" s="168"/>
      <c r="APZ43" s="342"/>
      <c r="AQA43" s="343"/>
      <c r="AQB43" s="343"/>
      <c r="AQC43" s="341"/>
      <c r="AQD43" s="342"/>
      <c r="AQE43" s="168"/>
      <c r="AQF43" s="168"/>
      <c r="AQG43" s="168"/>
      <c r="AQH43" s="342"/>
      <c r="AQI43" s="343"/>
      <c r="AQJ43" s="343"/>
      <c r="AQK43" s="341"/>
      <c r="AQL43" s="342"/>
      <c r="AQM43" s="168"/>
      <c r="AQN43" s="168"/>
      <c r="AQO43" s="168"/>
      <c r="AQP43" s="342"/>
      <c r="AQQ43" s="343"/>
      <c r="AQR43" s="343"/>
      <c r="AQS43" s="341"/>
      <c r="AQT43" s="342"/>
      <c r="AQU43" s="168"/>
      <c r="AQV43" s="168"/>
      <c r="AQW43" s="168"/>
      <c r="AQX43" s="342"/>
      <c r="AQY43" s="343"/>
      <c r="AQZ43" s="343"/>
      <c r="ARA43" s="341"/>
      <c r="ARB43" s="342"/>
      <c r="ARC43" s="168"/>
      <c r="ARD43" s="168"/>
      <c r="ARE43" s="168"/>
      <c r="ARF43" s="342"/>
      <c r="ARG43" s="343"/>
      <c r="ARH43" s="343"/>
      <c r="ARI43" s="341"/>
      <c r="ARJ43" s="342"/>
      <c r="ARK43" s="168"/>
      <c r="ARL43" s="168"/>
      <c r="ARM43" s="168"/>
      <c r="ARN43" s="342"/>
      <c r="ARO43" s="343"/>
      <c r="ARP43" s="343"/>
      <c r="ARQ43" s="341"/>
      <c r="ARR43" s="342"/>
      <c r="ARS43" s="168"/>
      <c r="ART43" s="168"/>
      <c r="ARU43" s="168"/>
      <c r="ARV43" s="342"/>
      <c r="ARW43" s="343"/>
      <c r="ARX43" s="343"/>
      <c r="ARY43" s="341"/>
      <c r="ARZ43" s="342"/>
      <c r="ASA43" s="168"/>
      <c r="ASB43" s="168"/>
      <c r="ASC43" s="168"/>
      <c r="ASD43" s="342"/>
      <c r="ASE43" s="343"/>
      <c r="ASF43" s="343"/>
      <c r="ASG43" s="341"/>
      <c r="ASH43" s="342"/>
      <c r="ASI43" s="168"/>
      <c r="ASJ43" s="168"/>
      <c r="ASK43" s="168"/>
      <c r="ASL43" s="342"/>
      <c r="ASM43" s="343"/>
      <c r="ASN43" s="343"/>
      <c r="ASO43" s="341"/>
      <c r="ASP43" s="342"/>
      <c r="ASQ43" s="168"/>
      <c r="ASR43" s="168"/>
      <c r="ASS43" s="168"/>
      <c r="AST43" s="342"/>
      <c r="ASU43" s="343"/>
      <c r="ASV43" s="343"/>
      <c r="ASW43" s="341"/>
      <c r="ASX43" s="342"/>
      <c r="ASY43" s="168"/>
      <c r="ASZ43" s="168"/>
      <c r="ATA43" s="168"/>
      <c r="ATB43" s="342"/>
      <c r="ATC43" s="343"/>
      <c r="ATD43" s="343"/>
      <c r="ATE43" s="341"/>
      <c r="ATF43" s="342"/>
      <c r="ATG43" s="168"/>
      <c r="ATH43" s="168"/>
      <c r="ATI43" s="168"/>
      <c r="ATJ43" s="342"/>
      <c r="ATK43" s="343"/>
      <c r="ATL43" s="343"/>
      <c r="ATM43" s="341"/>
      <c r="ATN43" s="342"/>
      <c r="ATO43" s="168"/>
      <c r="ATP43" s="168"/>
      <c r="ATQ43" s="168"/>
      <c r="ATR43" s="342"/>
      <c r="ATS43" s="343"/>
      <c r="ATT43" s="343"/>
      <c r="ATU43" s="341"/>
      <c r="ATV43" s="342"/>
      <c r="ATW43" s="168"/>
      <c r="ATX43" s="168"/>
      <c r="ATY43" s="168"/>
      <c r="ATZ43" s="342"/>
      <c r="AUA43" s="343"/>
      <c r="AUB43" s="343"/>
      <c r="AUC43" s="341"/>
      <c r="AUD43" s="342"/>
      <c r="AUE43" s="168"/>
      <c r="AUF43" s="168"/>
      <c r="AUG43" s="168"/>
      <c r="AUH43" s="342"/>
      <c r="AUI43" s="343"/>
      <c r="AUJ43" s="343"/>
      <c r="AUK43" s="341"/>
      <c r="AUL43" s="342"/>
      <c r="AUM43" s="168"/>
      <c r="AUN43" s="168"/>
      <c r="AUO43" s="168"/>
      <c r="AUP43" s="342"/>
      <c r="AUQ43" s="343"/>
      <c r="AUR43" s="343"/>
      <c r="AUS43" s="341"/>
      <c r="AUT43" s="342"/>
      <c r="AUU43" s="168"/>
      <c r="AUV43" s="168"/>
      <c r="AUW43" s="168"/>
      <c r="AUX43" s="342"/>
      <c r="AUY43" s="343"/>
      <c r="AUZ43" s="343"/>
      <c r="AVA43" s="341"/>
      <c r="AVB43" s="342"/>
      <c r="AVC43" s="168"/>
      <c r="AVD43" s="168"/>
      <c r="AVE43" s="168"/>
      <c r="AVF43" s="342"/>
      <c r="AVG43" s="343"/>
      <c r="AVH43" s="343"/>
      <c r="AVI43" s="341"/>
      <c r="AVJ43" s="342"/>
      <c r="AVK43" s="168"/>
      <c r="AVL43" s="168"/>
      <c r="AVM43" s="168"/>
      <c r="AVN43" s="342"/>
      <c r="AVO43" s="343"/>
      <c r="AVP43" s="343"/>
      <c r="AVQ43" s="341"/>
      <c r="AVR43" s="342"/>
      <c r="AVS43" s="168"/>
      <c r="AVT43" s="168"/>
      <c r="AVU43" s="168"/>
      <c r="AVV43" s="342"/>
      <c r="AVW43" s="343"/>
      <c r="AVX43" s="343"/>
      <c r="AVY43" s="341"/>
      <c r="AVZ43" s="342"/>
      <c r="AWA43" s="168"/>
      <c r="AWB43" s="168"/>
      <c r="AWC43" s="168"/>
      <c r="AWD43" s="342"/>
      <c r="AWE43" s="343"/>
      <c r="AWF43" s="343"/>
      <c r="AWG43" s="341"/>
      <c r="AWH43" s="342"/>
      <c r="AWI43" s="168"/>
      <c r="AWJ43" s="168"/>
      <c r="AWK43" s="168"/>
      <c r="AWL43" s="342"/>
      <c r="AWM43" s="343"/>
      <c r="AWN43" s="343"/>
      <c r="AWO43" s="341"/>
      <c r="AWP43" s="342"/>
      <c r="AWQ43" s="168"/>
      <c r="AWR43" s="168"/>
      <c r="AWS43" s="168"/>
      <c r="AWT43" s="342"/>
      <c r="AWU43" s="343"/>
      <c r="AWV43" s="343"/>
      <c r="AWW43" s="341"/>
      <c r="AWX43" s="342"/>
      <c r="AWY43" s="168"/>
      <c r="AWZ43" s="168"/>
      <c r="AXA43" s="168"/>
      <c r="AXB43" s="342"/>
      <c r="AXC43" s="343"/>
      <c r="AXD43" s="343"/>
      <c r="AXE43" s="341"/>
      <c r="AXF43" s="342"/>
      <c r="AXG43" s="168"/>
      <c r="AXH43" s="168"/>
      <c r="AXI43" s="168"/>
      <c r="AXJ43" s="342"/>
      <c r="AXK43" s="343"/>
      <c r="AXL43" s="343"/>
      <c r="AXM43" s="341"/>
      <c r="AXN43" s="342"/>
      <c r="AXO43" s="168"/>
      <c r="AXP43" s="168"/>
      <c r="AXQ43" s="168"/>
      <c r="AXR43" s="342"/>
      <c r="AXS43" s="343"/>
      <c r="AXT43" s="343"/>
      <c r="AXU43" s="341"/>
      <c r="AXV43" s="342"/>
      <c r="AXW43" s="168"/>
      <c r="AXX43" s="168"/>
      <c r="AXY43" s="168"/>
      <c r="AXZ43" s="342"/>
      <c r="AYA43" s="343"/>
      <c r="AYB43" s="343"/>
      <c r="AYC43" s="341"/>
      <c r="AYD43" s="342"/>
      <c r="AYE43" s="168"/>
      <c r="AYF43" s="168"/>
      <c r="AYG43" s="168"/>
      <c r="AYH43" s="342"/>
      <c r="AYI43" s="343"/>
      <c r="AYJ43" s="343"/>
      <c r="AYK43" s="341"/>
      <c r="AYL43" s="342"/>
      <c r="AYM43" s="168"/>
      <c r="AYN43" s="168"/>
      <c r="AYO43" s="168"/>
      <c r="AYP43" s="342"/>
      <c r="AYQ43" s="343"/>
      <c r="AYR43" s="343"/>
      <c r="AYS43" s="341"/>
      <c r="AYT43" s="342"/>
      <c r="AYU43" s="168"/>
      <c r="AYV43" s="168"/>
      <c r="AYW43" s="168"/>
      <c r="AYX43" s="342"/>
      <c r="AYY43" s="343"/>
      <c r="AYZ43" s="343"/>
      <c r="AZA43" s="341"/>
      <c r="AZB43" s="342"/>
      <c r="AZC43" s="168"/>
      <c r="AZD43" s="168"/>
      <c r="AZE43" s="168"/>
      <c r="AZF43" s="342"/>
      <c r="AZG43" s="343"/>
      <c r="AZH43" s="343"/>
      <c r="AZI43" s="341"/>
      <c r="AZJ43" s="342"/>
      <c r="AZK43" s="168"/>
      <c r="AZL43" s="168"/>
      <c r="AZM43" s="168"/>
      <c r="AZN43" s="342"/>
      <c r="AZO43" s="343"/>
      <c r="AZP43" s="343"/>
      <c r="AZQ43" s="341"/>
      <c r="AZR43" s="342"/>
      <c r="AZS43" s="168"/>
      <c r="AZT43" s="168"/>
      <c r="AZU43" s="168"/>
      <c r="AZV43" s="342"/>
      <c r="AZW43" s="343"/>
      <c r="AZX43" s="343"/>
      <c r="AZY43" s="341"/>
      <c r="AZZ43" s="342"/>
      <c r="BAA43" s="168"/>
      <c r="BAB43" s="168"/>
      <c r="BAC43" s="168"/>
      <c r="BAD43" s="342"/>
      <c r="BAE43" s="343"/>
      <c r="BAF43" s="343"/>
      <c r="BAG43" s="341"/>
      <c r="BAH43" s="342"/>
      <c r="BAI43" s="168"/>
      <c r="BAJ43" s="168"/>
      <c r="BAK43" s="168"/>
      <c r="BAL43" s="342"/>
      <c r="BAM43" s="343"/>
      <c r="BAN43" s="343"/>
      <c r="BAO43" s="341"/>
      <c r="BAP43" s="342"/>
      <c r="BAQ43" s="168"/>
      <c r="BAR43" s="168"/>
      <c r="BAS43" s="168"/>
      <c r="BAT43" s="342"/>
      <c r="BAU43" s="343"/>
      <c r="BAV43" s="343"/>
      <c r="BAW43" s="341"/>
      <c r="BAX43" s="342"/>
      <c r="BAY43" s="168"/>
      <c r="BAZ43" s="168"/>
      <c r="BBA43" s="168"/>
      <c r="BBB43" s="342"/>
      <c r="BBC43" s="343"/>
      <c r="BBD43" s="343"/>
      <c r="BBE43" s="341"/>
      <c r="BBF43" s="342"/>
      <c r="BBG43" s="168"/>
      <c r="BBH43" s="168"/>
      <c r="BBI43" s="168"/>
      <c r="BBJ43" s="342"/>
      <c r="BBK43" s="343"/>
      <c r="BBL43" s="343"/>
      <c r="BBM43" s="341"/>
      <c r="BBN43" s="342"/>
      <c r="BBO43" s="168"/>
      <c r="BBP43" s="168"/>
      <c r="BBQ43" s="168"/>
      <c r="BBR43" s="342"/>
      <c r="BBS43" s="343"/>
      <c r="BBT43" s="343"/>
      <c r="BBU43" s="341"/>
      <c r="BBV43" s="342"/>
      <c r="BBW43" s="168"/>
      <c r="BBX43" s="168"/>
      <c r="BBY43" s="168"/>
      <c r="BBZ43" s="342"/>
      <c r="BCA43" s="343"/>
      <c r="BCB43" s="343"/>
      <c r="BCC43" s="341"/>
      <c r="BCD43" s="342"/>
      <c r="BCE43" s="168"/>
      <c r="BCF43" s="168"/>
      <c r="BCG43" s="168"/>
      <c r="BCH43" s="342"/>
      <c r="BCI43" s="343"/>
      <c r="BCJ43" s="343"/>
      <c r="BCK43" s="341"/>
      <c r="BCL43" s="342"/>
      <c r="BCM43" s="168"/>
      <c r="BCN43" s="168"/>
      <c r="BCO43" s="168"/>
      <c r="BCP43" s="342"/>
      <c r="BCQ43" s="343"/>
      <c r="BCR43" s="343"/>
      <c r="BCS43" s="341"/>
      <c r="BCT43" s="342"/>
      <c r="BCU43" s="168"/>
      <c r="BCV43" s="168"/>
      <c r="BCW43" s="168"/>
      <c r="BCX43" s="342"/>
      <c r="BCY43" s="343"/>
      <c r="BCZ43" s="343"/>
      <c r="BDA43" s="341"/>
      <c r="BDB43" s="342"/>
      <c r="BDC43" s="168"/>
      <c r="BDD43" s="168"/>
      <c r="BDE43" s="168"/>
      <c r="BDF43" s="342"/>
      <c r="BDG43" s="343"/>
      <c r="BDH43" s="343"/>
      <c r="BDI43" s="341"/>
      <c r="BDJ43" s="342"/>
      <c r="BDK43" s="168"/>
      <c r="BDL43" s="168"/>
      <c r="BDM43" s="168"/>
      <c r="BDN43" s="342"/>
      <c r="BDO43" s="343"/>
      <c r="BDP43" s="343"/>
      <c r="BDQ43" s="341"/>
      <c r="BDR43" s="342"/>
      <c r="BDS43" s="168"/>
      <c r="BDT43" s="168"/>
      <c r="BDU43" s="168"/>
      <c r="BDV43" s="342"/>
      <c r="BDW43" s="343"/>
      <c r="BDX43" s="343"/>
      <c r="BDY43" s="341"/>
      <c r="BDZ43" s="342"/>
      <c r="BEA43" s="168"/>
      <c r="BEB43" s="168"/>
      <c r="BEC43" s="168"/>
      <c r="BED43" s="342"/>
      <c r="BEE43" s="343"/>
      <c r="BEF43" s="343"/>
      <c r="BEG43" s="341"/>
      <c r="BEH43" s="342"/>
      <c r="BEI43" s="168"/>
      <c r="BEJ43" s="168"/>
      <c r="BEK43" s="168"/>
      <c r="BEL43" s="342"/>
      <c r="BEM43" s="343"/>
      <c r="BEN43" s="343"/>
      <c r="BEO43" s="341"/>
      <c r="BEP43" s="342"/>
      <c r="BEQ43" s="168"/>
      <c r="BER43" s="168"/>
      <c r="BES43" s="168"/>
      <c r="BET43" s="342"/>
      <c r="BEU43" s="343"/>
      <c r="BEV43" s="343"/>
      <c r="BEW43" s="341"/>
      <c r="BEX43" s="342"/>
      <c r="BEY43" s="168"/>
      <c r="BEZ43" s="168"/>
      <c r="BFA43" s="168"/>
      <c r="BFB43" s="342"/>
      <c r="BFC43" s="343"/>
      <c r="BFD43" s="343"/>
      <c r="BFE43" s="341"/>
      <c r="BFF43" s="342"/>
      <c r="BFG43" s="168"/>
      <c r="BFH43" s="168"/>
      <c r="BFI43" s="168"/>
      <c r="BFJ43" s="342"/>
      <c r="BFK43" s="343"/>
      <c r="BFL43" s="343"/>
      <c r="BFM43" s="341"/>
      <c r="BFN43" s="342"/>
      <c r="BFO43" s="168"/>
      <c r="BFP43" s="168"/>
      <c r="BFQ43" s="168"/>
      <c r="BFR43" s="342"/>
      <c r="BFS43" s="343"/>
      <c r="BFT43" s="343"/>
      <c r="BFU43" s="341"/>
      <c r="BFV43" s="342"/>
      <c r="BFW43" s="168"/>
      <c r="BFX43" s="168"/>
      <c r="BFY43" s="168"/>
      <c r="BFZ43" s="342"/>
      <c r="BGA43" s="343"/>
      <c r="BGB43" s="343"/>
      <c r="BGC43" s="341"/>
      <c r="BGD43" s="342"/>
      <c r="BGE43" s="168"/>
      <c r="BGF43" s="168"/>
      <c r="BGG43" s="168"/>
      <c r="BGH43" s="342"/>
      <c r="BGI43" s="343"/>
      <c r="BGJ43" s="343"/>
      <c r="BGK43" s="341"/>
      <c r="BGL43" s="342"/>
      <c r="BGM43" s="168"/>
      <c r="BGN43" s="168"/>
      <c r="BGO43" s="168"/>
      <c r="BGP43" s="342"/>
      <c r="BGQ43" s="343"/>
      <c r="BGR43" s="343"/>
      <c r="BGS43" s="341"/>
      <c r="BGT43" s="342"/>
      <c r="BGU43" s="168"/>
      <c r="BGV43" s="168"/>
      <c r="BGW43" s="168"/>
      <c r="BGX43" s="342"/>
      <c r="BGY43" s="343"/>
      <c r="BGZ43" s="343"/>
      <c r="BHA43" s="341"/>
      <c r="BHB43" s="342"/>
      <c r="BHC43" s="168"/>
      <c r="BHD43" s="168"/>
      <c r="BHE43" s="168"/>
      <c r="BHF43" s="342"/>
      <c r="BHG43" s="343"/>
      <c r="BHH43" s="343"/>
      <c r="BHI43" s="341"/>
      <c r="BHJ43" s="342"/>
      <c r="BHK43" s="168"/>
      <c r="BHL43" s="168"/>
      <c r="BHM43" s="168"/>
      <c r="BHN43" s="342"/>
      <c r="BHO43" s="343"/>
      <c r="BHP43" s="343"/>
      <c r="BHQ43" s="341"/>
      <c r="BHR43" s="342"/>
      <c r="BHS43" s="168"/>
      <c r="BHT43" s="168"/>
      <c r="BHU43" s="168"/>
      <c r="BHV43" s="342"/>
      <c r="BHW43" s="343"/>
      <c r="BHX43" s="343"/>
      <c r="BHY43" s="341"/>
      <c r="BHZ43" s="342"/>
      <c r="BIA43" s="168"/>
      <c r="BIB43" s="168"/>
      <c r="BIC43" s="168"/>
      <c r="BID43" s="342"/>
      <c r="BIE43" s="343"/>
      <c r="BIF43" s="343"/>
      <c r="BIG43" s="341"/>
      <c r="BIH43" s="342"/>
      <c r="BII43" s="168"/>
      <c r="BIJ43" s="168"/>
      <c r="BIK43" s="168"/>
      <c r="BIL43" s="342"/>
      <c r="BIM43" s="343"/>
      <c r="BIN43" s="343"/>
      <c r="BIO43" s="341"/>
      <c r="BIP43" s="342"/>
      <c r="BIQ43" s="168"/>
      <c r="BIR43" s="168"/>
      <c r="BIS43" s="168"/>
      <c r="BIT43" s="342"/>
      <c r="BIU43" s="343"/>
      <c r="BIV43" s="343"/>
      <c r="BIW43" s="341"/>
      <c r="BIX43" s="342"/>
      <c r="BIY43" s="168"/>
      <c r="BIZ43" s="168"/>
      <c r="BJA43" s="168"/>
      <c r="BJB43" s="342"/>
      <c r="BJC43" s="343"/>
      <c r="BJD43" s="343"/>
      <c r="BJE43" s="341"/>
      <c r="BJF43" s="342"/>
      <c r="BJG43" s="168"/>
      <c r="BJH43" s="168"/>
      <c r="BJI43" s="168"/>
      <c r="BJJ43" s="342"/>
      <c r="BJK43" s="343"/>
      <c r="BJL43" s="343"/>
      <c r="BJM43" s="341"/>
      <c r="BJN43" s="342"/>
      <c r="BJO43" s="168"/>
      <c r="BJP43" s="168"/>
      <c r="BJQ43" s="168"/>
      <c r="BJR43" s="342"/>
      <c r="BJS43" s="343"/>
      <c r="BJT43" s="343"/>
      <c r="BJU43" s="341"/>
      <c r="BJV43" s="342"/>
      <c r="BJW43" s="168"/>
      <c r="BJX43" s="168"/>
      <c r="BJY43" s="168"/>
      <c r="BJZ43" s="342"/>
      <c r="BKA43" s="343"/>
      <c r="BKB43" s="343"/>
      <c r="BKC43" s="341"/>
      <c r="BKD43" s="342"/>
      <c r="BKE43" s="168"/>
      <c r="BKF43" s="168"/>
      <c r="BKG43" s="168"/>
      <c r="BKH43" s="342"/>
      <c r="BKI43" s="343"/>
      <c r="BKJ43" s="343"/>
      <c r="BKK43" s="341"/>
      <c r="BKL43" s="342"/>
      <c r="BKM43" s="168"/>
      <c r="BKN43" s="168"/>
      <c r="BKO43" s="168"/>
      <c r="BKP43" s="342"/>
      <c r="BKQ43" s="343"/>
      <c r="BKR43" s="343"/>
      <c r="BKS43" s="341"/>
      <c r="BKT43" s="342"/>
      <c r="BKU43" s="168"/>
      <c r="BKV43" s="168"/>
      <c r="BKW43" s="168"/>
      <c r="BKX43" s="342"/>
      <c r="BKY43" s="343"/>
      <c r="BKZ43" s="343"/>
      <c r="BLA43" s="341"/>
      <c r="BLB43" s="342"/>
      <c r="BLC43" s="168"/>
      <c r="BLD43" s="168"/>
      <c r="BLE43" s="168"/>
      <c r="BLF43" s="342"/>
      <c r="BLG43" s="343"/>
      <c r="BLH43" s="343"/>
      <c r="BLI43" s="341"/>
      <c r="BLJ43" s="342"/>
      <c r="BLK43" s="168"/>
      <c r="BLL43" s="168"/>
      <c r="BLM43" s="168"/>
      <c r="BLN43" s="342"/>
      <c r="BLO43" s="343"/>
      <c r="BLP43" s="343"/>
      <c r="BLQ43" s="341"/>
      <c r="BLR43" s="342"/>
      <c r="BLS43" s="168"/>
      <c r="BLT43" s="168"/>
      <c r="BLU43" s="168"/>
      <c r="BLV43" s="342"/>
      <c r="BLW43" s="343"/>
      <c r="BLX43" s="343"/>
      <c r="BLY43" s="341"/>
      <c r="BLZ43" s="342"/>
      <c r="BMA43" s="168"/>
      <c r="BMB43" s="168"/>
      <c r="BMC43" s="168"/>
      <c r="BMD43" s="342"/>
      <c r="BME43" s="343"/>
      <c r="BMF43" s="343"/>
      <c r="BMG43" s="341"/>
      <c r="BMH43" s="342"/>
      <c r="BMI43" s="168"/>
      <c r="BMJ43" s="168"/>
      <c r="BMK43" s="168"/>
      <c r="BML43" s="342"/>
      <c r="BMM43" s="343"/>
      <c r="BMN43" s="343"/>
      <c r="BMO43" s="341"/>
      <c r="BMP43" s="342"/>
      <c r="BMQ43" s="168"/>
      <c r="BMR43" s="168"/>
      <c r="BMS43" s="168"/>
      <c r="BMT43" s="342"/>
      <c r="BMU43" s="343"/>
      <c r="BMV43" s="343"/>
      <c r="BMW43" s="341"/>
      <c r="BMX43" s="342"/>
      <c r="BMY43" s="168"/>
      <c r="BMZ43" s="168"/>
      <c r="BNA43" s="168"/>
      <c r="BNB43" s="342"/>
      <c r="BNC43" s="343"/>
      <c r="BND43" s="343"/>
      <c r="BNE43" s="341"/>
      <c r="BNF43" s="342"/>
      <c r="BNG43" s="168"/>
      <c r="BNH43" s="168"/>
      <c r="BNI43" s="168"/>
      <c r="BNJ43" s="342"/>
      <c r="BNK43" s="343"/>
      <c r="BNL43" s="343"/>
      <c r="BNM43" s="341"/>
      <c r="BNN43" s="342"/>
      <c r="BNO43" s="168"/>
      <c r="BNP43" s="168"/>
      <c r="BNQ43" s="168"/>
      <c r="BNR43" s="342"/>
      <c r="BNS43" s="343"/>
      <c r="BNT43" s="343"/>
      <c r="BNU43" s="341"/>
      <c r="BNV43" s="342"/>
      <c r="BNW43" s="168"/>
      <c r="BNX43" s="168"/>
      <c r="BNY43" s="168"/>
      <c r="BNZ43" s="342"/>
      <c r="BOA43" s="343"/>
      <c r="BOB43" s="343"/>
      <c r="BOC43" s="341"/>
      <c r="BOD43" s="342"/>
      <c r="BOE43" s="168"/>
      <c r="BOF43" s="168"/>
      <c r="BOG43" s="168"/>
      <c r="BOH43" s="342"/>
      <c r="BOI43" s="343"/>
      <c r="BOJ43" s="343"/>
      <c r="BOK43" s="341"/>
      <c r="BOL43" s="342"/>
      <c r="BOM43" s="168"/>
      <c r="BON43" s="168"/>
      <c r="BOO43" s="168"/>
      <c r="BOP43" s="342"/>
      <c r="BOQ43" s="343"/>
      <c r="BOR43" s="343"/>
      <c r="BOS43" s="341"/>
      <c r="BOT43" s="342"/>
      <c r="BOU43" s="168"/>
      <c r="BOV43" s="168"/>
      <c r="BOW43" s="168"/>
      <c r="BOX43" s="342"/>
      <c r="BOY43" s="343"/>
      <c r="BOZ43" s="343"/>
      <c r="BPA43" s="341"/>
      <c r="BPB43" s="342"/>
      <c r="BPC43" s="168"/>
      <c r="BPD43" s="168"/>
      <c r="BPE43" s="168"/>
      <c r="BPF43" s="342"/>
      <c r="BPG43" s="343"/>
      <c r="BPH43" s="343"/>
      <c r="BPI43" s="341"/>
      <c r="BPJ43" s="342"/>
      <c r="BPK43" s="168"/>
      <c r="BPL43" s="168"/>
      <c r="BPM43" s="168"/>
      <c r="BPN43" s="342"/>
      <c r="BPO43" s="343"/>
      <c r="BPP43" s="343"/>
      <c r="BPQ43" s="341"/>
      <c r="BPR43" s="342"/>
      <c r="BPS43" s="168"/>
      <c r="BPT43" s="168"/>
      <c r="BPU43" s="168"/>
      <c r="BPV43" s="342"/>
      <c r="BPW43" s="343"/>
      <c r="BPX43" s="343"/>
      <c r="BPY43" s="341"/>
      <c r="BPZ43" s="342"/>
      <c r="BQA43" s="168"/>
      <c r="BQB43" s="168"/>
      <c r="BQC43" s="168"/>
      <c r="BQD43" s="342"/>
      <c r="BQE43" s="343"/>
      <c r="BQF43" s="343"/>
      <c r="BQG43" s="341"/>
      <c r="BQH43" s="342"/>
      <c r="BQI43" s="168"/>
      <c r="BQJ43" s="168"/>
      <c r="BQK43" s="168"/>
      <c r="BQL43" s="342"/>
      <c r="BQM43" s="343"/>
      <c r="BQN43" s="343"/>
      <c r="BQO43" s="341"/>
      <c r="BQP43" s="342"/>
      <c r="BQQ43" s="168"/>
      <c r="BQR43" s="168"/>
      <c r="BQS43" s="168"/>
      <c r="BQT43" s="342"/>
      <c r="BQU43" s="343"/>
      <c r="BQV43" s="343"/>
      <c r="BQW43" s="341"/>
      <c r="BQX43" s="342"/>
      <c r="BQY43" s="168"/>
      <c r="BQZ43" s="168"/>
      <c r="BRA43" s="168"/>
      <c r="BRB43" s="342"/>
      <c r="BRC43" s="343"/>
      <c r="BRD43" s="343"/>
      <c r="BRE43" s="341"/>
      <c r="BRF43" s="342"/>
      <c r="BRG43" s="168"/>
      <c r="BRH43" s="168"/>
      <c r="BRI43" s="168"/>
      <c r="BRJ43" s="342"/>
      <c r="BRK43" s="343"/>
      <c r="BRL43" s="343"/>
      <c r="BRM43" s="341"/>
      <c r="BRN43" s="342"/>
      <c r="BRO43" s="168"/>
      <c r="BRP43" s="168"/>
      <c r="BRQ43" s="168"/>
      <c r="BRR43" s="342"/>
      <c r="BRS43" s="343"/>
      <c r="BRT43" s="343"/>
      <c r="BRU43" s="341"/>
      <c r="BRV43" s="342"/>
      <c r="BRW43" s="168"/>
      <c r="BRX43" s="168"/>
      <c r="BRY43" s="168"/>
      <c r="BRZ43" s="342"/>
      <c r="BSA43" s="343"/>
      <c r="BSB43" s="343"/>
      <c r="BSC43" s="341"/>
      <c r="BSD43" s="342"/>
      <c r="BSE43" s="168"/>
      <c r="BSF43" s="168"/>
      <c r="BSG43" s="168"/>
      <c r="BSH43" s="342"/>
      <c r="BSI43" s="343"/>
      <c r="BSJ43" s="343"/>
      <c r="BSK43" s="341"/>
      <c r="BSL43" s="342"/>
      <c r="BSM43" s="168"/>
      <c r="BSN43" s="168"/>
      <c r="BSO43" s="168"/>
      <c r="BSP43" s="342"/>
      <c r="BSQ43" s="343"/>
      <c r="BSR43" s="343"/>
      <c r="BSS43" s="341"/>
      <c r="BST43" s="342"/>
      <c r="BSU43" s="168"/>
      <c r="BSV43" s="168"/>
      <c r="BSW43" s="168"/>
      <c r="BSX43" s="342"/>
      <c r="BSY43" s="343"/>
      <c r="BSZ43" s="343"/>
      <c r="BTA43" s="341"/>
      <c r="BTB43" s="342"/>
      <c r="BTC43" s="168"/>
      <c r="BTD43" s="168"/>
      <c r="BTE43" s="168"/>
      <c r="BTF43" s="342"/>
      <c r="BTG43" s="343"/>
      <c r="BTH43" s="343"/>
      <c r="BTI43" s="341"/>
      <c r="BTJ43" s="342"/>
      <c r="BTK43" s="168"/>
      <c r="BTL43" s="168"/>
      <c r="BTM43" s="168"/>
      <c r="BTN43" s="342"/>
      <c r="BTO43" s="343"/>
      <c r="BTP43" s="343"/>
      <c r="BTQ43" s="341"/>
      <c r="BTR43" s="342"/>
      <c r="BTS43" s="168"/>
      <c r="BTT43" s="168"/>
      <c r="BTU43" s="168"/>
      <c r="BTV43" s="342"/>
      <c r="BTW43" s="343"/>
      <c r="BTX43" s="343"/>
      <c r="BTY43" s="341"/>
      <c r="BTZ43" s="342"/>
      <c r="BUA43" s="168"/>
      <c r="BUB43" s="168"/>
      <c r="BUC43" s="168"/>
      <c r="BUD43" s="342"/>
      <c r="BUE43" s="343"/>
      <c r="BUF43" s="343"/>
      <c r="BUG43" s="341"/>
      <c r="BUH43" s="342"/>
      <c r="BUI43" s="168"/>
      <c r="BUJ43" s="168"/>
      <c r="BUK43" s="168"/>
      <c r="BUL43" s="342"/>
      <c r="BUM43" s="343"/>
      <c r="BUN43" s="343"/>
      <c r="BUO43" s="341"/>
      <c r="BUP43" s="342"/>
      <c r="BUQ43" s="168"/>
      <c r="BUR43" s="168"/>
      <c r="BUS43" s="168"/>
      <c r="BUT43" s="342"/>
      <c r="BUU43" s="343"/>
      <c r="BUV43" s="343"/>
      <c r="BUW43" s="341"/>
      <c r="BUX43" s="342"/>
      <c r="BUY43" s="168"/>
      <c r="BUZ43" s="168"/>
      <c r="BVA43" s="168"/>
      <c r="BVB43" s="342"/>
      <c r="BVC43" s="343"/>
      <c r="BVD43" s="343"/>
      <c r="BVE43" s="341"/>
      <c r="BVF43" s="342"/>
      <c r="BVG43" s="168"/>
      <c r="BVH43" s="168"/>
      <c r="BVI43" s="168"/>
      <c r="BVJ43" s="342"/>
      <c r="BVK43" s="343"/>
      <c r="BVL43" s="343"/>
      <c r="BVM43" s="341"/>
      <c r="BVN43" s="342"/>
      <c r="BVO43" s="168"/>
      <c r="BVP43" s="168"/>
      <c r="BVQ43" s="168"/>
      <c r="BVR43" s="342"/>
      <c r="BVS43" s="343"/>
      <c r="BVT43" s="343"/>
      <c r="BVU43" s="341"/>
      <c r="BVV43" s="342"/>
      <c r="BVW43" s="168"/>
      <c r="BVX43" s="168"/>
      <c r="BVY43" s="168"/>
      <c r="BVZ43" s="342"/>
      <c r="BWA43" s="343"/>
      <c r="BWB43" s="343"/>
      <c r="BWC43" s="341"/>
      <c r="BWD43" s="342"/>
      <c r="BWE43" s="168"/>
      <c r="BWF43" s="168"/>
      <c r="BWG43" s="168"/>
      <c r="BWH43" s="342"/>
      <c r="BWI43" s="343"/>
      <c r="BWJ43" s="343"/>
      <c r="BWK43" s="341"/>
      <c r="BWL43" s="342"/>
      <c r="BWM43" s="168"/>
      <c r="BWN43" s="168"/>
      <c r="BWO43" s="168"/>
      <c r="BWP43" s="342"/>
      <c r="BWQ43" s="343"/>
      <c r="BWR43" s="343"/>
      <c r="BWS43" s="341"/>
      <c r="BWT43" s="342"/>
      <c r="BWU43" s="168"/>
      <c r="BWV43" s="168"/>
      <c r="BWW43" s="168"/>
      <c r="BWX43" s="342"/>
      <c r="BWY43" s="343"/>
      <c r="BWZ43" s="343"/>
      <c r="BXA43" s="341"/>
      <c r="BXB43" s="342"/>
      <c r="BXC43" s="168"/>
      <c r="BXD43" s="168"/>
      <c r="BXE43" s="168"/>
      <c r="BXF43" s="342"/>
      <c r="BXG43" s="343"/>
      <c r="BXH43" s="343"/>
      <c r="BXI43" s="341"/>
      <c r="BXJ43" s="342"/>
      <c r="BXK43" s="168"/>
      <c r="BXL43" s="168"/>
      <c r="BXM43" s="168"/>
      <c r="BXN43" s="342"/>
      <c r="BXO43" s="343"/>
      <c r="BXP43" s="343"/>
      <c r="BXQ43" s="341"/>
      <c r="BXR43" s="342"/>
      <c r="BXS43" s="168"/>
      <c r="BXT43" s="168"/>
      <c r="BXU43" s="168"/>
      <c r="BXV43" s="342"/>
      <c r="BXW43" s="343"/>
      <c r="BXX43" s="343"/>
      <c r="BXY43" s="341"/>
      <c r="BXZ43" s="342"/>
      <c r="BYA43" s="168"/>
      <c r="BYB43" s="168"/>
      <c r="BYC43" s="168"/>
      <c r="BYD43" s="342"/>
      <c r="BYE43" s="343"/>
      <c r="BYF43" s="343"/>
      <c r="BYG43" s="341"/>
      <c r="BYH43" s="342"/>
      <c r="BYI43" s="168"/>
      <c r="BYJ43" s="168"/>
      <c r="BYK43" s="168"/>
      <c r="BYL43" s="342"/>
      <c r="BYM43" s="343"/>
      <c r="BYN43" s="343"/>
      <c r="BYO43" s="341"/>
      <c r="BYP43" s="342"/>
      <c r="BYQ43" s="168"/>
      <c r="BYR43" s="168"/>
      <c r="BYS43" s="168"/>
      <c r="BYT43" s="342"/>
      <c r="BYU43" s="343"/>
      <c r="BYV43" s="343"/>
      <c r="BYW43" s="341"/>
      <c r="BYX43" s="342"/>
      <c r="BYY43" s="168"/>
      <c r="BYZ43" s="168"/>
      <c r="BZA43" s="168"/>
      <c r="BZB43" s="342"/>
      <c r="BZC43" s="343"/>
      <c r="BZD43" s="343"/>
      <c r="BZE43" s="341"/>
      <c r="BZF43" s="342"/>
      <c r="BZG43" s="168"/>
      <c r="BZH43" s="168"/>
      <c r="BZI43" s="168"/>
      <c r="BZJ43" s="342"/>
      <c r="BZK43" s="343"/>
      <c r="BZL43" s="343"/>
      <c r="BZM43" s="341"/>
      <c r="BZN43" s="342"/>
      <c r="BZO43" s="168"/>
      <c r="BZP43" s="168"/>
      <c r="BZQ43" s="168"/>
      <c r="BZR43" s="342"/>
      <c r="BZS43" s="343"/>
      <c r="BZT43" s="343"/>
      <c r="BZU43" s="341"/>
      <c r="BZV43" s="342"/>
      <c r="BZW43" s="168"/>
      <c r="BZX43" s="168"/>
      <c r="BZY43" s="168"/>
      <c r="BZZ43" s="342"/>
      <c r="CAA43" s="343"/>
      <c r="CAB43" s="343"/>
      <c r="CAC43" s="341"/>
      <c r="CAD43" s="342"/>
      <c r="CAE43" s="168"/>
      <c r="CAF43" s="168"/>
      <c r="CAG43" s="168"/>
      <c r="CAH43" s="342"/>
      <c r="CAI43" s="343"/>
      <c r="CAJ43" s="343"/>
      <c r="CAK43" s="341"/>
      <c r="CAL43" s="342"/>
      <c r="CAM43" s="168"/>
      <c r="CAN43" s="168"/>
      <c r="CAO43" s="168"/>
      <c r="CAP43" s="342"/>
      <c r="CAQ43" s="343"/>
      <c r="CAR43" s="343"/>
      <c r="CAS43" s="341"/>
      <c r="CAT43" s="342"/>
      <c r="CAU43" s="168"/>
      <c r="CAV43" s="168"/>
      <c r="CAW43" s="168"/>
      <c r="CAX43" s="342"/>
      <c r="CAY43" s="343"/>
      <c r="CAZ43" s="343"/>
      <c r="CBA43" s="341"/>
      <c r="CBB43" s="342"/>
      <c r="CBC43" s="168"/>
      <c r="CBD43" s="168"/>
      <c r="CBE43" s="168"/>
      <c r="CBF43" s="342"/>
      <c r="CBG43" s="343"/>
      <c r="CBH43" s="343"/>
      <c r="CBI43" s="341"/>
      <c r="CBJ43" s="342"/>
      <c r="CBK43" s="168"/>
      <c r="CBL43" s="168"/>
      <c r="CBM43" s="168"/>
      <c r="CBN43" s="342"/>
      <c r="CBO43" s="343"/>
      <c r="CBP43" s="343"/>
      <c r="CBQ43" s="341"/>
      <c r="CBR43" s="342"/>
      <c r="CBS43" s="168"/>
      <c r="CBT43" s="168"/>
      <c r="CBU43" s="168"/>
      <c r="CBV43" s="342"/>
      <c r="CBW43" s="343"/>
      <c r="CBX43" s="343"/>
      <c r="CBY43" s="341"/>
      <c r="CBZ43" s="342"/>
      <c r="CCA43" s="168"/>
      <c r="CCB43" s="168"/>
      <c r="CCC43" s="168"/>
      <c r="CCD43" s="342"/>
      <c r="CCE43" s="343"/>
      <c r="CCF43" s="343"/>
      <c r="CCG43" s="341"/>
      <c r="CCH43" s="342"/>
      <c r="CCI43" s="168"/>
      <c r="CCJ43" s="168"/>
      <c r="CCK43" s="168"/>
      <c r="CCL43" s="342"/>
      <c r="CCM43" s="343"/>
      <c r="CCN43" s="343"/>
      <c r="CCO43" s="341"/>
      <c r="CCP43" s="342"/>
      <c r="CCQ43" s="168"/>
      <c r="CCR43" s="168"/>
      <c r="CCS43" s="168"/>
      <c r="CCT43" s="342"/>
      <c r="CCU43" s="343"/>
      <c r="CCV43" s="343"/>
      <c r="CCW43" s="341"/>
      <c r="CCX43" s="342"/>
      <c r="CCY43" s="168"/>
      <c r="CCZ43" s="168"/>
      <c r="CDA43" s="168"/>
      <c r="CDB43" s="342"/>
      <c r="CDC43" s="343"/>
      <c r="CDD43" s="343"/>
      <c r="CDE43" s="341"/>
      <c r="CDF43" s="342"/>
      <c r="CDG43" s="168"/>
      <c r="CDH43" s="168"/>
      <c r="CDI43" s="168"/>
      <c r="CDJ43" s="342"/>
      <c r="CDK43" s="343"/>
      <c r="CDL43" s="343"/>
      <c r="CDM43" s="341"/>
      <c r="CDN43" s="342"/>
      <c r="CDO43" s="168"/>
      <c r="CDP43" s="168"/>
      <c r="CDQ43" s="168"/>
      <c r="CDR43" s="342"/>
      <c r="CDS43" s="343"/>
      <c r="CDT43" s="343"/>
      <c r="CDU43" s="341"/>
      <c r="CDV43" s="342"/>
      <c r="CDW43" s="168"/>
      <c r="CDX43" s="168"/>
      <c r="CDY43" s="168"/>
      <c r="CDZ43" s="342"/>
      <c r="CEA43" s="343"/>
      <c r="CEB43" s="343"/>
      <c r="CEC43" s="341"/>
      <c r="CED43" s="342"/>
      <c r="CEE43" s="168"/>
      <c r="CEF43" s="168"/>
      <c r="CEG43" s="168"/>
      <c r="CEH43" s="342"/>
      <c r="CEI43" s="343"/>
      <c r="CEJ43" s="343"/>
      <c r="CEK43" s="341"/>
      <c r="CEL43" s="342"/>
      <c r="CEM43" s="168"/>
      <c r="CEN43" s="168"/>
      <c r="CEO43" s="168"/>
      <c r="CEP43" s="342"/>
      <c r="CEQ43" s="343"/>
      <c r="CER43" s="343"/>
      <c r="CES43" s="341"/>
      <c r="CET43" s="342"/>
      <c r="CEU43" s="168"/>
      <c r="CEV43" s="168"/>
      <c r="CEW43" s="168"/>
      <c r="CEX43" s="342"/>
      <c r="CEY43" s="343"/>
      <c r="CEZ43" s="343"/>
      <c r="CFA43" s="341"/>
      <c r="CFB43" s="342"/>
      <c r="CFC43" s="168"/>
      <c r="CFD43" s="168"/>
      <c r="CFE43" s="168"/>
      <c r="CFF43" s="342"/>
      <c r="CFG43" s="343"/>
      <c r="CFH43" s="343"/>
      <c r="CFI43" s="341"/>
      <c r="CFJ43" s="342"/>
      <c r="CFK43" s="168"/>
      <c r="CFL43" s="168"/>
      <c r="CFM43" s="168"/>
      <c r="CFN43" s="342"/>
      <c r="CFO43" s="343"/>
      <c r="CFP43" s="343"/>
      <c r="CFQ43" s="341"/>
      <c r="CFR43" s="342"/>
      <c r="CFS43" s="168"/>
      <c r="CFT43" s="168"/>
      <c r="CFU43" s="168"/>
      <c r="CFV43" s="342"/>
      <c r="CFW43" s="343"/>
      <c r="CFX43" s="343"/>
      <c r="CFY43" s="341"/>
      <c r="CFZ43" s="342"/>
      <c r="CGA43" s="168"/>
      <c r="CGB43" s="168"/>
      <c r="CGC43" s="168"/>
      <c r="CGD43" s="342"/>
      <c r="CGE43" s="343"/>
      <c r="CGF43" s="343"/>
      <c r="CGG43" s="341"/>
      <c r="CGH43" s="342"/>
      <c r="CGI43" s="168"/>
      <c r="CGJ43" s="168"/>
      <c r="CGK43" s="168"/>
      <c r="CGL43" s="342"/>
      <c r="CGM43" s="343"/>
      <c r="CGN43" s="343"/>
      <c r="CGO43" s="341"/>
      <c r="CGP43" s="342"/>
      <c r="CGQ43" s="168"/>
      <c r="CGR43" s="168"/>
      <c r="CGS43" s="168"/>
      <c r="CGT43" s="342"/>
      <c r="CGU43" s="343"/>
      <c r="CGV43" s="343"/>
      <c r="CGW43" s="341"/>
      <c r="CGX43" s="342"/>
      <c r="CGY43" s="168"/>
      <c r="CGZ43" s="168"/>
      <c r="CHA43" s="168"/>
      <c r="CHB43" s="342"/>
      <c r="CHC43" s="343"/>
      <c r="CHD43" s="343"/>
      <c r="CHE43" s="341"/>
      <c r="CHF43" s="342"/>
      <c r="CHG43" s="168"/>
      <c r="CHH43" s="168"/>
      <c r="CHI43" s="168"/>
      <c r="CHJ43" s="342"/>
      <c r="CHK43" s="343"/>
      <c r="CHL43" s="343"/>
      <c r="CHM43" s="341"/>
      <c r="CHN43" s="342"/>
      <c r="CHO43" s="168"/>
      <c r="CHP43" s="168"/>
      <c r="CHQ43" s="168"/>
      <c r="CHR43" s="342"/>
      <c r="CHS43" s="343"/>
      <c r="CHT43" s="343"/>
      <c r="CHU43" s="341"/>
      <c r="CHV43" s="342"/>
      <c r="CHW43" s="168"/>
      <c r="CHX43" s="168"/>
      <c r="CHY43" s="168"/>
      <c r="CHZ43" s="342"/>
      <c r="CIA43" s="343"/>
      <c r="CIB43" s="343"/>
      <c r="CIC43" s="341"/>
      <c r="CID43" s="342"/>
      <c r="CIE43" s="168"/>
      <c r="CIF43" s="168"/>
      <c r="CIG43" s="168"/>
      <c r="CIH43" s="342"/>
      <c r="CII43" s="343"/>
      <c r="CIJ43" s="343"/>
      <c r="CIK43" s="341"/>
      <c r="CIL43" s="342"/>
      <c r="CIM43" s="168"/>
      <c r="CIN43" s="168"/>
      <c r="CIO43" s="168"/>
      <c r="CIP43" s="342"/>
      <c r="CIQ43" s="343"/>
      <c r="CIR43" s="343"/>
      <c r="CIS43" s="341"/>
      <c r="CIT43" s="342"/>
      <c r="CIU43" s="168"/>
      <c r="CIV43" s="168"/>
      <c r="CIW43" s="168"/>
      <c r="CIX43" s="342"/>
      <c r="CIY43" s="343"/>
      <c r="CIZ43" s="343"/>
      <c r="CJA43" s="341"/>
      <c r="CJB43" s="342"/>
      <c r="CJC43" s="168"/>
      <c r="CJD43" s="168"/>
      <c r="CJE43" s="168"/>
      <c r="CJF43" s="342"/>
      <c r="CJG43" s="343"/>
      <c r="CJH43" s="343"/>
      <c r="CJI43" s="341"/>
      <c r="CJJ43" s="342"/>
      <c r="CJK43" s="168"/>
      <c r="CJL43" s="168"/>
      <c r="CJM43" s="168"/>
      <c r="CJN43" s="342"/>
      <c r="CJO43" s="343"/>
      <c r="CJP43" s="343"/>
      <c r="CJQ43" s="341"/>
      <c r="CJR43" s="342"/>
      <c r="CJS43" s="168"/>
      <c r="CJT43" s="168"/>
      <c r="CJU43" s="168"/>
      <c r="CJV43" s="342"/>
      <c r="CJW43" s="343"/>
      <c r="CJX43" s="343"/>
      <c r="CJY43" s="341"/>
      <c r="CJZ43" s="342"/>
      <c r="CKA43" s="168"/>
      <c r="CKB43" s="168"/>
      <c r="CKC43" s="168"/>
      <c r="CKD43" s="342"/>
      <c r="CKE43" s="343"/>
      <c r="CKF43" s="343"/>
      <c r="CKG43" s="341"/>
      <c r="CKH43" s="342"/>
      <c r="CKI43" s="168"/>
      <c r="CKJ43" s="168"/>
      <c r="CKK43" s="168"/>
      <c r="CKL43" s="342"/>
      <c r="CKM43" s="343"/>
      <c r="CKN43" s="343"/>
      <c r="CKO43" s="341"/>
      <c r="CKP43" s="342"/>
      <c r="CKQ43" s="168"/>
      <c r="CKR43" s="168"/>
      <c r="CKS43" s="168"/>
      <c r="CKT43" s="342"/>
      <c r="CKU43" s="343"/>
      <c r="CKV43" s="343"/>
      <c r="CKW43" s="341"/>
      <c r="CKX43" s="342"/>
      <c r="CKY43" s="168"/>
      <c r="CKZ43" s="168"/>
      <c r="CLA43" s="168"/>
      <c r="CLB43" s="342"/>
      <c r="CLC43" s="343"/>
      <c r="CLD43" s="343"/>
      <c r="CLE43" s="341"/>
      <c r="CLF43" s="342"/>
      <c r="CLG43" s="168"/>
      <c r="CLH43" s="168"/>
      <c r="CLI43" s="168"/>
      <c r="CLJ43" s="342"/>
      <c r="CLK43" s="343"/>
      <c r="CLL43" s="343"/>
      <c r="CLM43" s="341"/>
      <c r="CLN43" s="342"/>
      <c r="CLO43" s="168"/>
      <c r="CLP43" s="168"/>
      <c r="CLQ43" s="168"/>
      <c r="CLR43" s="342"/>
      <c r="CLS43" s="343"/>
      <c r="CLT43" s="343"/>
      <c r="CLU43" s="341"/>
      <c r="CLV43" s="342"/>
      <c r="CLW43" s="168"/>
      <c r="CLX43" s="168"/>
      <c r="CLY43" s="168"/>
      <c r="CLZ43" s="342"/>
      <c r="CMA43" s="343"/>
      <c r="CMB43" s="343"/>
      <c r="CMC43" s="341"/>
      <c r="CMD43" s="342"/>
      <c r="CME43" s="168"/>
      <c r="CMF43" s="168"/>
      <c r="CMG43" s="168"/>
      <c r="CMH43" s="342"/>
      <c r="CMI43" s="343"/>
      <c r="CMJ43" s="343"/>
      <c r="CMK43" s="341"/>
      <c r="CML43" s="342"/>
      <c r="CMM43" s="168"/>
      <c r="CMN43" s="168"/>
      <c r="CMO43" s="168"/>
      <c r="CMP43" s="342"/>
      <c r="CMQ43" s="343"/>
      <c r="CMR43" s="343"/>
      <c r="CMS43" s="341"/>
      <c r="CMT43" s="342"/>
      <c r="CMU43" s="168"/>
      <c r="CMV43" s="168"/>
      <c r="CMW43" s="168"/>
      <c r="CMX43" s="342"/>
      <c r="CMY43" s="343"/>
      <c r="CMZ43" s="343"/>
      <c r="CNA43" s="341"/>
      <c r="CNB43" s="342"/>
      <c r="CNC43" s="168"/>
      <c r="CND43" s="168"/>
      <c r="CNE43" s="168"/>
      <c r="CNF43" s="342"/>
      <c r="CNG43" s="343"/>
      <c r="CNH43" s="343"/>
      <c r="CNI43" s="341"/>
      <c r="CNJ43" s="342"/>
      <c r="CNK43" s="168"/>
      <c r="CNL43" s="168"/>
      <c r="CNM43" s="168"/>
      <c r="CNN43" s="342"/>
      <c r="CNO43" s="343"/>
      <c r="CNP43" s="343"/>
      <c r="CNQ43" s="341"/>
      <c r="CNR43" s="342"/>
      <c r="CNS43" s="168"/>
      <c r="CNT43" s="168"/>
      <c r="CNU43" s="168"/>
      <c r="CNV43" s="342"/>
      <c r="CNW43" s="343"/>
      <c r="CNX43" s="343"/>
      <c r="CNY43" s="341"/>
      <c r="CNZ43" s="342"/>
      <c r="COA43" s="168"/>
      <c r="COB43" s="168"/>
      <c r="COC43" s="168"/>
      <c r="COD43" s="342"/>
      <c r="COE43" s="343"/>
      <c r="COF43" s="343"/>
      <c r="COG43" s="341"/>
      <c r="COH43" s="342"/>
      <c r="COI43" s="168"/>
      <c r="COJ43" s="168"/>
      <c r="COK43" s="168"/>
      <c r="COL43" s="342"/>
      <c r="COM43" s="343"/>
      <c r="CON43" s="343"/>
      <c r="COO43" s="341"/>
      <c r="COP43" s="342"/>
      <c r="COQ43" s="168"/>
      <c r="COR43" s="168"/>
      <c r="COS43" s="168"/>
      <c r="COT43" s="342"/>
      <c r="COU43" s="343"/>
      <c r="COV43" s="343"/>
      <c r="COW43" s="341"/>
      <c r="COX43" s="342"/>
      <c r="COY43" s="168"/>
      <c r="COZ43" s="168"/>
      <c r="CPA43" s="168"/>
      <c r="CPB43" s="342"/>
      <c r="CPC43" s="343"/>
      <c r="CPD43" s="343"/>
      <c r="CPE43" s="341"/>
      <c r="CPF43" s="342"/>
      <c r="CPG43" s="168"/>
      <c r="CPH43" s="168"/>
      <c r="CPI43" s="168"/>
      <c r="CPJ43" s="342"/>
      <c r="CPK43" s="343"/>
      <c r="CPL43" s="343"/>
      <c r="CPM43" s="341"/>
      <c r="CPN43" s="342"/>
      <c r="CPO43" s="168"/>
      <c r="CPP43" s="168"/>
      <c r="CPQ43" s="168"/>
      <c r="CPR43" s="342"/>
      <c r="CPS43" s="343"/>
      <c r="CPT43" s="343"/>
      <c r="CPU43" s="341"/>
      <c r="CPV43" s="342"/>
      <c r="CPW43" s="168"/>
      <c r="CPX43" s="168"/>
      <c r="CPY43" s="168"/>
      <c r="CPZ43" s="342"/>
      <c r="CQA43" s="343"/>
      <c r="CQB43" s="343"/>
      <c r="CQC43" s="341"/>
      <c r="CQD43" s="342"/>
      <c r="CQE43" s="168"/>
      <c r="CQF43" s="168"/>
      <c r="CQG43" s="168"/>
      <c r="CQH43" s="342"/>
      <c r="CQI43" s="343"/>
      <c r="CQJ43" s="343"/>
      <c r="CQK43" s="341"/>
      <c r="CQL43" s="342"/>
      <c r="CQM43" s="168"/>
      <c r="CQN43" s="168"/>
      <c r="CQO43" s="168"/>
      <c r="CQP43" s="342"/>
      <c r="CQQ43" s="343"/>
      <c r="CQR43" s="343"/>
      <c r="CQS43" s="341"/>
      <c r="CQT43" s="342"/>
      <c r="CQU43" s="168"/>
      <c r="CQV43" s="168"/>
      <c r="CQW43" s="168"/>
      <c r="CQX43" s="342"/>
      <c r="CQY43" s="343"/>
      <c r="CQZ43" s="343"/>
      <c r="CRA43" s="341"/>
      <c r="CRB43" s="342"/>
      <c r="CRC43" s="168"/>
      <c r="CRD43" s="168"/>
      <c r="CRE43" s="168"/>
      <c r="CRF43" s="342"/>
      <c r="CRG43" s="343"/>
      <c r="CRH43" s="343"/>
      <c r="CRI43" s="341"/>
      <c r="CRJ43" s="342"/>
      <c r="CRK43" s="168"/>
      <c r="CRL43" s="168"/>
      <c r="CRM43" s="168"/>
      <c r="CRN43" s="342"/>
      <c r="CRO43" s="343"/>
      <c r="CRP43" s="343"/>
      <c r="CRQ43" s="341"/>
      <c r="CRR43" s="342"/>
      <c r="CRS43" s="168"/>
      <c r="CRT43" s="168"/>
      <c r="CRU43" s="168"/>
      <c r="CRV43" s="342"/>
      <c r="CRW43" s="343"/>
      <c r="CRX43" s="343"/>
      <c r="CRY43" s="341"/>
      <c r="CRZ43" s="342"/>
      <c r="CSA43" s="168"/>
      <c r="CSB43" s="168"/>
      <c r="CSC43" s="168"/>
      <c r="CSD43" s="342"/>
      <c r="CSE43" s="343"/>
      <c r="CSF43" s="343"/>
      <c r="CSG43" s="341"/>
      <c r="CSH43" s="342"/>
      <c r="CSI43" s="168"/>
      <c r="CSJ43" s="168"/>
      <c r="CSK43" s="168"/>
      <c r="CSL43" s="342"/>
      <c r="CSM43" s="343"/>
      <c r="CSN43" s="343"/>
      <c r="CSO43" s="341"/>
      <c r="CSP43" s="342"/>
      <c r="CSQ43" s="168"/>
      <c r="CSR43" s="168"/>
      <c r="CSS43" s="168"/>
      <c r="CST43" s="342"/>
      <c r="CSU43" s="343"/>
      <c r="CSV43" s="343"/>
      <c r="CSW43" s="341"/>
      <c r="CSX43" s="342"/>
      <c r="CSY43" s="168"/>
      <c r="CSZ43" s="168"/>
      <c r="CTA43" s="168"/>
      <c r="CTB43" s="342"/>
      <c r="CTC43" s="343"/>
      <c r="CTD43" s="343"/>
      <c r="CTE43" s="341"/>
      <c r="CTF43" s="342"/>
      <c r="CTG43" s="168"/>
      <c r="CTH43" s="168"/>
      <c r="CTI43" s="168"/>
      <c r="CTJ43" s="342"/>
      <c r="CTK43" s="343"/>
      <c r="CTL43" s="343"/>
      <c r="CTM43" s="341"/>
      <c r="CTN43" s="342"/>
      <c r="CTO43" s="168"/>
      <c r="CTP43" s="168"/>
      <c r="CTQ43" s="168"/>
      <c r="CTR43" s="342"/>
      <c r="CTS43" s="343"/>
      <c r="CTT43" s="343"/>
      <c r="CTU43" s="341"/>
      <c r="CTV43" s="342"/>
      <c r="CTW43" s="168"/>
      <c r="CTX43" s="168"/>
      <c r="CTY43" s="168"/>
      <c r="CTZ43" s="342"/>
      <c r="CUA43" s="343"/>
      <c r="CUB43" s="343"/>
      <c r="CUC43" s="341"/>
      <c r="CUD43" s="342"/>
      <c r="CUE43" s="168"/>
      <c r="CUF43" s="168"/>
      <c r="CUG43" s="168"/>
      <c r="CUH43" s="342"/>
      <c r="CUI43" s="343"/>
      <c r="CUJ43" s="343"/>
      <c r="CUK43" s="341"/>
      <c r="CUL43" s="342"/>
      <c r="CUM43" s="168"/>
      <c r="CUN43" s="168"/>
      <c r="CUO43" s="168"/>
      <c r="CUP43" s="342"/>
      <c r="CUQ43" s="343"/>
      <c r="CUR43" s="343"/>
      <c r="CUS43" s="341"/>
      <c r="CUT43" s="342"/>
      <c r="CUU43" s="168"/>
      <c r="CUV43" s="168"/>
      <c r="CUW43" s="168"/>
      <c r="CUX43" s="342"/>
      <c r="CUY43" s="343"/>
      <c r="CUZ43" s="343"/>
      <c r="CVA43" s="341"/>
      <c r="CVB43" s="342"/>
      <c r="CVC43" s="168"/>
      <c r="CVD43" s="168"/>
      <c r="CVE43" s="168"/>
      <c r="CVF43" s="342"/>
      <c r="CVG43" s="343"/>
      <c r="CVH43" s="343"/>
      <c r="CVI43" s="341"/>
      <c r="CVJ43" s="342"/>
      <c r="CVK43" s="168"/>
      <c r="CVL43" s="168"/>
      <c r="CVM43" s="168"/>
      <c r="CVN43" s="342"/>
      <c r="CVO43" s="343"/>
      <c r="CVP43" s="343"/>
      <c r="CVQ43" s="341"/>
      <c r="CVR43" s="342"/>
      <c r="CVS43" s="168"/>
      <c r="CVT43" s="168"/>
      <c r="CVU43" s="168"/>
      <c r="CVV43" s="342"/>
      <c r="CVW43" s="343"/>
      <c r="CVX43" s="343"/>
      <c r="CVY43" s="341"/>
      <c r="CVZ43" s="342"/>
      <c r="CWA43" s="168"/>
      <c r="CWB43" s="168"/>
      <c r="CWC43" s="168"/>
      <c r="CWD43" s="342"/>
      <c r="CWE43" s="343"/>
      <c r="CWF43" s="343"/>
      <c r="CWG43" s="341"/>
      <c r="CWH43" s="342"/>
      <c r="CWI43" s="168"/>
      <c r="CWJ43" s="168"/>
      <c r="CWK43" s="168"/>
      <c r="CWL43" s="342"/>
      <c r="CWM43" s="343"/>
      <c r="CWN43" s="343"/>
      <c r="CWO43" s="341"/>
      <c r="CWP43" s="342"/>
      <c r="CWQ43" s="168"/>
      <c r="CWR43" s="168"/>
      <c r="CWS43" s="168"/>
      <c r="CWT43" s="342"/>
      <c r="CWU43" s="343"/>
      <c r="CWV43" s="343"/>
      <c r="CWW43" s="341"/>
      <c r="CWX43" s="342"/>
      <c r="CWY43" s="168"/>
      <c r="CWZ43" s="168"/>
      <c r="CXA43" s="168"/>
      <c r="CXB43" s="342"/>
      <c r="CXC43" s="343"/>
      <c r="CXD43" s="343"/>
      <c r="CXE43" s="341"/>
      <c r="CXF43" s="342"/>
      <c r="CXG43" s="168"/>
      <c r="CXH43" s="168"/>
      <c r="CXI43" s="168"/>
      <c r="CXJ43" s="342"/>
      <c r="CXK43" s="343"/>
      <c r="CXL43" s="343"/>
      <c r="CXM43" s="341"/>
      <c r="CXN43" s="342"/>
      <c r="CXO43" s="168"/>
      <c r="CXP43" s="168"/>
      <c r="CXQ43" s="168"/>
      <c r="CXR43" s="342"/>
      <c r="CXS43" s="343"/>
      <c r="CXT43" s="343"/>
      <c r="CXU43" s="341"/>
      <c r="CXV43" s="342"/>
      <c r="CXW43" s="168"/>
      <c r="CXX43" s="168"/>
      <c r="CXY43" s="168"/>
      <c r="CXZ43" s="342"/>
      <c r="CYA43" s="343"/>
      <c r="CYB43" s="343"/>
      <c r="CYC43" s="341"/>
      <c r="CYD43" s="342"/>
      <c r="CYE43" s="168"/>
      <c r="CYF43" s="168"/>
      <c r="CYG43" s="168"/>
      <c r="CYH43" s="342"/>
      <c r="CYI43" s="343"/>
      <c r="CYJ43" s="343"/>
      <c r="CYK43" s="341"/>
      <c r="CYL43" s="342"/>
      <c r="CYM43" s="168"/>
      <c r="CYN43" s="168"/>
      <c r="CYO43" s="168"/>
      <c r="CYP43" s="342"/>
      <c r="CYQ43" s="343"/>
      <c r="CYR43" s="343"/>
      <c r="CYS43" s="341"/>
      <c r="CYT43" s="342"/>
      <c r="CYU43" s="168"/>
      <c r="CYV43" s="168"/>
      <c r="CYW43" s="168"/>
      <c r="CYX43" s="342"/>
      <c r="CYY43" s="343"/>
      <c r="CYZ43" s="343"/>
      <c r="CZA43" s="341"/>
      <c r="CZB43" s="342"/>
      <c r="CZC43" s="168"/>
      <c r="CZD43" s="168"/>
      <c r="CZE43" s="168"/>
      <c r="CZF43" s="342"/>
      <c r="CZG43" s="343"/>
      <c r="CZH43" s="343"/>
      <c r="CZI43" s="341"/>
      <c r="CZJ43" s="342"/>
      <c r="CZK43" s="168"/>
      <c r="CZL43" s="168"/>
      <c r="CZM43" s="168"/>
      <c r="CZN43" s="342"/>
      <c r="CZO43" s="343"/>
      <c r="CZP43" s="343"/>
      <c r="CZQ43" s="341"/>
      <c r="CZR43" s="342"/>
      <c r="CZS43" s="168"/>
      <c r="CZT43" s="168"/>
      <c r="CZU43" s="168"/>
      <c r="CZV43" s="342"/>
      <c r="CZW43" s="343"/>
      <c r="CZX43" s="343"/>
      <c r="CZY43" s="341"/>
      <c r="CZZ43" s="342"/>
      <c r="DAA43" s="168"/>
      <c r="DAB43" s="168"/>
      <c r="DAC43" s="168"/>
      <c r="DAD43" s="342"/>
      <c r="DAE43" s="343"/>
      <c r="DAF43" s="343"/>
      <c r="DAG43" s="341"/>
      <c r="DAH43" s="342"/>
      <c r="DAI43" s="168"/>
      <c r="DAJ43" s="168"/>
      <c r="DAK43" s="168"/>
      <c r="DAL43" s="342"/>
      <c r="DAM43" s="343"/>
      <c r="DAN43" s="343"/>
      <c r="DAO43" s="341"/>
      <c r="DAP43" s="342"/>
      <c r="DAQ43" s="168"/>
      <c r="DAR43" s="168"/>
      <c r="DAS43" s="168"/>
      <c r="DAT43" s="342"/>
      <c r="DAU43" s="343"/>
      <c r="DAV43" s="343"/>
      <c r="DAW43" s="341"/>
      <c r="DAX43" s="342"/>
      <c r="DAY43" s="168"/>
      <c r="DAZ43" s="168"/>
      <c r="DBA43" s="168"/>
      <c r="DBB43" s="342"/>
      <c r="DBC43" s="343"/>
      <c r="DBD43" s="343"/>
      <c r="DBE43" s="341"/>
      <c r="DBF43" s="342"/>
      <c r="DBG43" s="168"/>
      <c r="DBH43" s="168"/>
      <c r="DBI43" s="168"/>
      <c r="DBJ43" s="342"/>
      <c r="DBK43" s="343"/>
      <c r="DBL43" s="343"/>
      <c r="DBM43" s="341"/>
      <c r="DBN43" s="342"/>
      <c r="DBO43" s="168"/>
      <c r="DBP43" s="168"/>
      <c r="DBQ43" s="168"/>
      <c r="DBR43" s="342"/>
      <c r="DBS43" s="343"/>
      <c r="DBT43" s="343"/>
      <c r="DBU43" s="341"/>
      <c r="DBV43" s="342"/>
      <c r="DBW43" s="168"/>
      <c r="DBX43" s="168"/>
      <c r="DBY43" s="168"/>
      <c r="DBZ43" s="342"/>
      <c r="DCA43" s="343"/>
      <c r="DCB43" s="343"/>
      <c r="DCC43" s="341"/>
      <c r="DCD43" s="342"/>
      <c r="DCE43" s="168"/>
      <c r="DCF43" s="168"/>
      <c r="DCG43" s="168"/>
      <c r="DCH43" s="342"/>
      <c r="DCI43" s="343"/>
      <c r="DCJ43" s="343"/>
      <c r="DCK43" s="341"/>
      <c r="DCL43" s="342"/>
      <c r="DCM43" s="168"/>
      <c r="DCN43" s="168"/>
      <c r="DCO43" s="168"/>
      <c r="DCP43" s="342"/>
      <c r="DCQ43" s="343"/>
      <c r="DCR43" s="343"/>
      <c r="DCS43" s="341"/>
      <c r="DCT43" s="342"/>
      <c r="DCU43" s="168"/>
      <c r="DCV43" s="168"/>
      <c r="DCW43" s="168"/>
      <c r="DCX43" s="342"/>
      <c r="DCY43" s="343"/>
      <c r="DCZ43" s="343"/>
      <c r="DDA43" s="341"/>
      <c r="DDB43" s="342"/>
      <c r="DDC43" s="168"/>
      <c r="DDD43" s="168"/>
      <c r="DDE43" s="168"/>
      <c r="DDF43" s="342"/>
      <c r="DDG43" s="343"/>
      <c r="DDH43" s="343"/>
      <c r="DDI43" s="341"/>
      <c r="DDJ43" s="342"/>
      <c r="DDK43" s="168"/>
      <c r="DDL43" s="168"/>
      <c r="DDM43" s="168"/>
      <c r="DDN43" s="342"/>
      <c r="DDO43" s="343"/>
      <c r="DDP43" s="343"/>
      <c r="DDQ43" s="341"/>
      <c r="DDR43" s="342"/>
      <c r="DDS43" s="168"/>
      <c r="DDT43" s="168"/>
      <c r="DDU43" s="168"/>
      <c r="DDV43" s="342"/>
      <c r="DDW43" s="343"/>
      <c r="DDX43" s="343"/>
      <c r="DDY43" s="341"/>
      <c r="DDZ43" s="342"/>
      <c r="DEA43" s="168"/>
      <c r="DEB43" s="168"/>
      <c r="DEC43" s="168"/>
      <c r="DED43" s="342"/>
      <c r="DEE43" s="343"/>
      <c r="DEF43" s="343"/>
      <c r="DEG43" s="341"/>
      <c r="DEH43" s="342"/>
      <c r="DEI43" s="168"/>
      <c r="DEJ43" s="168"/>
      <c r="DEK43" s="168"/>
      <c r="DEL43" s="342"/>
      <c r="DEM43" s="343"/>
      <c r="DEN43" s="343"/>
      <c r="DEO43" s="341"/>
      <c r="DEP43" s="342"/>
      <c r="DEQ43" s="168"/>
      <c r="DER43" s="168"/>
      <c r="DES43" s="168"/>
      <c r="DET43" s="342"/>
      <c r="DEU43" s="343"/>
      <c r="DEV43" s="343"/>
      <c r="DEW43" s="341"/>
      <c r="DEX43" s="342"/>
      <c r="DEY43" s="168"/>
      <c r="DEZ43" s="168"/>
      <c r="DFA43" s="168"/>
      <c r="DFB43" s="342"/>
      <c r="DFC43" s="343"/>
      <c r="DFD43" s="343"/>
      <c r="DFE43" s="341"/>
      <c r="DFF43" s="342"/>
      <c r="DFG43" s="168"/>
      <c r="DFH43" s="168"/>
      <c r="DFI43" s="168"/>
      <c r="DFJ43" s="342"/>
      <c r="DFK43" s="343"/>
      <c r="DFL43" s="343"/>
      <c r="DFM43" s="341"/>
      <c r="DFN43" s="342"/>
      <c r="DFO43" s="168"/>
      <c r="DFP43" s="168"/>
      <c r="DFQ43" s="168"/>
      <c r="DFR43" s="342"/>
      <c r="DFS43" s="343"/>
      <c r="DFT43" s="343"/>
      <c r="DFU43" s="341"/>
      <c r="DFV43" s="342"/>
      <c r="DFW43" s="168"/>
      <c r="DFX43" s="168"/>
      <c r="DFY43" s="168"/>
      <c r="DFZ43" s="342"/>
      <c r="DGA43" s="343"/>
      <c r="DGB43" s="343"/>
      <c r="DGC43" s="341"/>
      <c r="DGD43" s="342"/>
      <c r="DGE43" s="168"/>
      <c r="DGF43" s="168"/>
      <c r="DGG43" s="168"/>
      <c r="DGH43" s="342"/>
      <c r="DGI43" s="343"/>
      <c r="DGJ43" s="343"/>
      <c r="DGK43" s="341"/>
      <c r="DGL43" s="342"/>
      <c r="DGM43" s="168"/>
      <c r="DGN43" s="168"/>
      <c r="DGO43" s="168"/>
      <c r="DGP43" s="342"/>
      <c r="DGQ43" s="343"/>
      <c r="DGR43" s="343"/>
      <c r="DGS43" s="341"/>
      <c r="DGT43" s="342"/>
      <c r="DGU43" s="168"/>
      <c r="DGV43" s="168"/>
      <c r="DGW43" s="168"/>
      <c r="DGX43" s="342"/>
      <c r="DGY43" s="343"/>
      <c r="DGZ43" s="343"/>
      <c r="DHA43" s="341"/>
      <c r="DHB43" s="342"/>
      <c r="DHC43" s="168"/>
      <c r="DHD43" s="168"/>
      <c r="DHE43" s="168"/>
      <c r="DHF43" s="342"/>
      <c r="DHG43" s="343"/>
      <c r="DHH43" s="343"/>
      <c r="DHI43" s="341"/>
      <c r="DHJ43" s="342"/>
      <c r="DHK43" s="168"/>
      <c r="DHL43" s="168"/>
      <c r="DHM43" s="168"/>
      <c r="DHN43" s="342"/>
      <c r="DHO43" s="343"/>
      <c r="DHP43" s="343"/>
      <c r="DHQ43" s="341"/>
      <c r="DHR43" s="342"/>
      <c r="DHS43" s="168"/>
      <c r="DHT43" s="168"/>
      <c r="DHU43" s="168"/>
      <c r="DHV43" s="342"/>
      <c r="DHW43" s="343"/>
      <c r="DHX43" s="343"/>
      <c r="DHY43" s="341"/>
      <c r="DHZ43" s="342"/>
      <c r="DIA43" s="168"/>
      <c r="DIB43" s="168"/>
      <c r="DIC43" s="168"/>
      <c r="DID43" s="342"/>
      <c r="DIE43" s="343"/>
      <c r="DIF43" s="343"/>
      <c r="DIG43" s="341"/>
      <c r="DIH43" s="342"/>
      <c r="DII43" s="168"/>
      <c r="DIJ43" s="168"/>
      <c r="DIK43" s="168"/>
      <c r="DIL43" s="342"/>
      <c r="DIM43" s="343"/>
      <c r="DIN43" s="343"/>
      <c r="DIO43" s="341"/>
      <c r="DIP43" s="342"/>
      <c r="DIQ43" s="168"/>
      <c r="DIR43" s="168"/>
      <c r="DIS43" s="168"/>
      <c r="DIT43" s="342"/>
      <c r="DIU43" s="343"/>
      <c r="DIV43" s="343"/>
      <c r="DIW43" s="341"/>
      <c r="DIX43" s="342"/>
      <c r="DIY43" s="168"/>
      <c r="DIZ43" s="168"/>
      <c r="DJA43" s="168"/>
      <c r="DJB43" s="342"/>
      <c r="DJC43" s="343"/>
      <c r="DJD43" s="343"/>
      <c r="DJE43" s="341"/>
      <c r="DJF43" s="342"/>
      <c r="DJG43" s="168"/>
      <c r="DJH43" s="168"/>
      <c r="DJI43" s="168"/>
      <c r="DJJ43" s="342"/>
      <c r="DJK43" s="343"/>
      <c r="DJL43" s="343"/>
      <c r="DJM43" s="341"/>
      <c r="DJN43" s="342"/>
      <c r="DJO43" s="168"/>
      <c r="DJP43" s="168"/>
      <c r="DJQ43" s="168"/>
      <c r="DJR43" s="342"/>
      <c r="DJS43" s="343"/>
      <c r="DJT43" s="343"/>
      <c r="DJU43" s="341"/>
      <c r="DJV43" s="342"/>
      <c r="DJW43" s="168"/>
      <c r="DJX43" s="168"/>
      <c r="DJY43" s="168"/>
      <c r="DJZ43" s="342"/>
      <c r="DKA43" s="343"/>
      <c r="DKB43" s="343"/>
      <c r="DKC43" s="341"/>
      <c r="DKD43" s="342"/>
      <c r="DKE43" s="168"/>
      <c r="DKF43" s="168"/>
      <c r="DKG43" s="168"/>
      <c r="DKH43" s="342"/>
      <c r="DKI43" s="343"/>
      <c r="DKJ43" s="343"/>
      <c r="DKK43" s="341"/>
      <c r="DKL43" s="342"/>
      <c r="DKM43" s="168"/>
      <c r="DKN43" s="168"/>
      <c r="DKO43" s="168"/>
      <c r="DKP43" s="342"/>
      <c r="DKQ43" s="343"/>
      <c r="DKR43" s="343"/>
      <c r="DKS43" s="341"/>
      <c r="DKT43" s="342"/>
      <c r="DKU43" s="168"/>
      <c r="DKV43" s="168"/>
      <c r="DKW43" s="168"/>
      <c r="DKX43" s="342"/>
      <c r="DKY43" s="343"/>
      <c r="DKZ43" s="343"/>
      <c r="DLA43" s="341"/>
      <c r="DLB43" s="342"/>
      <c r="DLC43" s="168"/>
      <c r="DLD43" s="168"/>
      <c r="DLE43" s="168"/>
      <c r="DLF43" s="342"/>
      <c r="DLG43" s="343"/>
      <c r="DLH43" s="343"/>
      <c r="DLI43" s="341"/>
      <c r="DLJ43" s="342"/>
      <c r="DLK43" s="168"/>
      <c r="DLL43" s="168"/>
      <c r="DLM43" s="168"/>
      <c r="DLN43" s="342"/>
      <c r="DLO43" s="343"/>
      <c r="DLP43" s="343"/>
      <c r="DLQ43" s="341"/>
      <c r="DLR43" s="342"/>
      <c r="DLS43" s="168"/>
      <c r="DLT43" s="168"/>
      <c r="DLU43" s="168"/>
      <c r="DLV43" s="342"/>
      <c r="DLW43" s="343"/>
      <c r="DLX43" s="343"/>
      <c r="DLY43" s="341"/>
      <c r="DLZ43" s="342"/>
      <c r="DMA43" s="168"/>
      <c r="DMB43" s="168"/>
      <c r="DMC43" s="168"/>
      <c r="DMD43" s="342"/>
      <c r="DME43" s="343"/>
      <c r="DMF43" s="343"/>
      <c r="DMG43" s="341"/>
      <c r="DMH43" s="342"/>
      <c r="DMI43" s="168"/>
      <c r="DMJ43" s="168"/>
      <c r="DMK43" s="168"/>
      <c r="DML43" s="342"/>
      <c r="DMM43" s="343"/>
      <c r="DMN43" s="343"/>
      <c r="DMO43" s="341"/>
      <c r="DMP43" s="342"/>
      <c r="DMQ43" s="168"/>
      <c r="DMR43" s="168"/>
      <c r="DMS43" s="168"/>
      <c r="DMT43" s="342"/>
      <c r="DMU43" s="343"/>
      <c r="DMV43" s="343"/>
      <c r="DMW43" s="341"/>
      <c r="DMX43" s="342"/>
      <c r="DMY43" s="168"/>
      <c r="DMZ43" s="168"/>
      <c r="DNA43" s="168"/>
      <c r="DNB43" s="342"/>
      <c r="DNC43" s="343"/>
      <c r="DND43" s="343"/>
      <c r="DNE43" s="341"/>
      <c r="DNF43" s="342"/>
      <c r="DNG43" s="168"/>
      <c r="DNH43" s="168"/>
      <c r="DNI43" s="168"/>
      <c r="DNJ43" s="342"/>
      <c r="DNK43" s="343"/>
      <c r="DNL43" s="343"/>
      <c r="DNM43" s="341"/>
      <c r="DNN43" s="342"/>
      <c r="DNO43" s="168"/>
      <c r="DNP43" s="168"/>
      <c r="DNQ43" s="168"/>
      <c r="DNR43" s="342"/>
      <c r="DNS43" s="343"/>
      <c r="DNT43" s="343"/>
      <c r="DNU43" s="341"/>
      <c r="DNV43" s="342"/>
      <c r="DNW43" s="168"/>
      <c r="DNX43" s="168"/>
      <c r="DNY43" s="168"/>
      <c r="DNZ43" s="342"/>
      <c r="DOA43" s="343"/>
      <c r="DOB43" s="343"/>
      <c r="DOC43" s="341"/>
      <c r="DOD43" s="342"/>
      <c r="DOE43" s="168"/>
      <c r="DOF43" s="168"/>
      <c r="DOG43" s="168"/>
      <c r="DOH43" s="342"/>
      <c r="DOI43" s="343"/>
      <c r="DOJ43" s="343"/>
      <c r="DOK43" s="341"/>
      <c r="DOL43" s="342"/>
      <c r="DOM43" s="168"/>
      <c r="DON43" s="168"/>
      <c r="DOO43" s="168"/>
      <c r="DOP43" s="342"/>
      <c r="DOQ43" s="343"/>
      <c r="DOR43" s="343"/>
      <c r="DOS43" s="341"/>
      <c r="DOT43" s="342"/>
      <c r="DOU43" s="168"/>
      <c r="DOV43" s="168"/>
      <c r="DOW43" s="168"/>
      <c r="DOX43" s="342"/>
      <c r="DOY43" s="343"/>
      <c r="DOZ43" s="343"/>
      <c r="DPA43" s="341"/>
      <c r="DPB43" s="342"/>
      <c r="DPC43" s="168"/>
      <c r="DPD43" s="168"/>
      <c r="DPE43" s="168"/>
      <c r="DPF43" s="342"/>
      <c r="DPG43" s="343"/>
      <c r="DPH43" s="343"/>
      <c r="DPI43" s="341"/>
      <c r="DPJ43" s="342"/>
      <c r="DPK43" s="168"/>
      <c r="DPL43" s="168"/>
      <c r="DPM43" s="168"/>
      <c r="DPN43" s="342"/>
      <c r="DPO43" s="343"/>
      <c r="DPP43" s="343"/>
      <c r="DPQ43" s="341"/>
      <c r="DPR43" s="342"/>
      <c r="DPS43" s="168"/>
      <c r="DPT43" s="168"/>
      <c r="DPU43" s="168"/>
      <c r="DPV43" s="342"/>
      <c r="DPW43" s="343"/>
      <c r="DPX43" s="343"/>
      <c r="DPY43" s="341"/>
      <c r="DPZ43" s="342"/>
      <c r="DQA43" s="168"/>
      <c r="DQB43" s="168"/>
      <c r="DQC43" s="168"/>
      <c r="DQD43" s="342"/>
      <c r="DQE43" s="343"/>
      <c r="DQF43" s="343"/>
      <c r="DQG43" s="341"/>
      <c r="DQH43" s="342"/>
      <c r="DQI43" s="168"/>
      <c r="DQJ43" s="168"/>
      <c r="DQK43" s="168"/>
      <c r="DQL43" s="342"/>
      <c r="DQM43" s="343"/>
      <c r="DQN43" s="343"/>
      <c r="DQO43" s="341"/>
      <c r="DQP43" s="342"/>
      <c r="DQQ43" s="168"/>
      <c r="DQR43" s="168"/>
      <c r="DQS43" s="168"/>
      <c r="DQT43" s="342"/>
      <c r="DQU43" s="343"/>
      <c r="DQV43" s="343"/>
      <c r="DQW43" s="341"/>
      <c r="DQX43" s="342"/>
      <c r="DQY43" s="168"/>
      <c r="DQZ43" s="168"/>
      <c r="DRA43" s="168"/>
      <c r="DRB43" s="342"/>
      <c r="DRC43" s="343"/>
      <c r="DRD43" s="343"/>
      <c r="DRE43" s="341"/>
      <c r="DRF43" s="342"/>
      <c r="DRG43" s="168"/>
      <c r="DRH43" s="168"/>
      <c r="DRI43" s="168"/>
      <c r="DRJ43" s="342"/>
      <c r="DRK43" s="343"/>
      <c r="DRL43" s="343"/>
      <c r="DRM43" s="341"/>
      <c r="DRN43" s="342"/>
      <c r="DRO43" s="168"/>
      <c r="DRP43" s="168"/>
      <c r="DRQ43" s="168"/>
      <c r="DRR43" s="342"/>
      <c r="DRS43" s="343"/>
      <c r="DRT43" s="343"/>
      <c r="DRU43" s="341"/>
      <c r="DRV43" s="342"/>
      <c r="DRW43" s="168"/>
      <c r="DRX43" s="168"/>
      <c r="DRY43" s="168"/>
      <c r="DRZ43" s="342"/>
      <c r="DSA43" s="343"/>
      <c r="DSB43" s="343"/>
      <c r="DSC43" s="341"/>
      <c r="DSD43" s="342"/>
      <c r="DSE43" s="168"/>
      <c r="DSF43" s="168"/>
      <c r="DSG43" s="168"/>
      <c r="DSH43" s="342"/>
      <c r="DSI43" s="343"/>
      <c r="DSJ43" s="343"/>
      <c r="DSK43" s="341"/>
      <c r="DSL43" s="342"/>
      <c r="DSM43" s="168"/>
      <c r="DSN43" s="168"/>
      <c r="DSO43" s="168"/>
      <c r="DSP43" s="342"/>
      <c r="DSQ43" s="343"/>
      <c r="DSR43" s="343"/>
      <c r="DSS43" s="341"/>
      <c r="DST43" s="342"/>
      <c r="DSU43" s="168"/>
      <c r="DSV43" s="168"/>
      <c r="DSW43" s="168"/>
      <c r="DSX43" s="342"/>
      <c r="DSY43" s="343"/>
      <c r="DSZ43" s="343"/>
      <c r="DTA43" s="341"/>
      <c r="DTB43" s="342"/>
      <c r="DTC43" s="168"/>
      <c r="DTD43" s="168"/>
      <c r="DTE43" s="168"/>
      <c r="DTF43" s="342"/>
      <c r="DTG43" s="343"/>
      <c r="DTH43" s="343"/>
      <c r="DTI43" s="341"/>
      <c r="DTJ43" s="342"/>
      <c r="DTK43" s="168"/>
      <c r="DTL43" s="168"/>
      <c r="DTM43" s="168"/>
      <c r="DTN43" s="342"/>
      <c r="DTO43" s="343"/>
      <c r="DTP43" s="343"/>
      <c r="DTQ43" s="341"/>
      <c r="DTR43" s="342"/>
      <c r="DTS43" s="168"/>
      <c r="DTT43" s="168"/>
      <c r="DTU43" s="168"/>
      <c r="DTV43" s="342"/>
      <c r="DTW43" s="343"/>
      <c r="DTX43" s="343"/>
      <c r="DTY43" s="341"/>
      <c r="DTZ43" s="342"/>
      <c r="DUA43" s="168"/>
      <c r="DUB43" s="168"/>
      <c r="DUC43" s="168"/>
      <c r="DUD43" s="342"/>
      <c r="DUE43" s="343"/>
      <c r="DUF43" s="343"/>
      <c r="DUG43" s="341"/>
      <c r="DUH43" s="342"/>
      <c r="DUI43" s="168"/>
      <c r="DUJ43" s="168"/>
      <c r="DUK43" s="168"/>
      <c r="DUL43" s="342"/>
      <c r="DUM43" s="343"/>
      <c r="DUN43" s="343"/>
      <c r="DUO43" s="341"/>
      <c r="DUP43" s="342"/>
      <c r="DUQ43" s="168"/>
      <c r="DUR43" s="168"/>
      <c r="DUS43" s="168"/>
      <c r="DUT43" s="342"/>
      <c r="DUU43" s="343"/>
      <c r="DUV43" s="343"/>
      <c r="DUW43" s="341"/>
      <c r="DUX43" s="342"/>
      <c r="DUY43" s="168"/>
      <c r="DUZ43" s="168"/>
      <c r="DVA43" s="168"/>
      <c r="DVB43" s="342"/>
      <c r="DVC43" s="343"/>
      <c r="DVD43" s="343"/>
      <c r="DVE43" s="341"/>
      <c r="DVF43" s="342"/>
      <c r="DVG43" s="168"/>
      <c r="DVH43" s="168"/>
      <c r="DVI43" s="168"/>
      <c r="DVJ43" s="342"/>
      <c r="DVK43" s="343"/>
      <c r="DVL43" s="343"/>
      <c r="DVM43" s="341"/>
      <c r="DVN43" s="342"/>
      <c r="DVO43" s="168"/>
      <c r="DVP43" s="168"/>
      <c r="DVQ43" s="168"/>
      <c r="DVR43" s="342"/>
      <c r="DVS43" s="343"/>
      <c r="DVT43" s="343"/>
      <c r="DVU43" s="341"/>
      <c r="DVV43" s="342"/>
      <c r="DVW43" s="168"/>
      <c r="DVX43" s="168"/>
      <c r="DVY43" s="168"/>
      <c r="DVZ43" s="342"/>
      <c r="DWA43" s="343"/>
      <c r="DWB43" s="343"/>
      <c r="DWC43" s="341"/>
      <c r="DWD43" s="342"/>
      <c r="DWE43" s="168"/>
      <c r="DWF43" s="168"/>
      <c r="DWG43" s="168"/>
      <c r="DWH43" s="342"/>
      <c r="DWI43" s="343"/>
      <c r="DWJ43" s="343"/>
      <c r="DWK43" s="341"/>
      <c r="DWL43" s="342"/>
      <c r="DWM43" s="168"/>
      <c r="DWN43" s="168"/>
      <c r="DWO43" s="168"/>
      <c r="DWP43" s="342"/>
      <c r="DWQ43" s="343"/>
      <c r="DWR43" s="343"/>
      <c r="DWS43" s="341"/>
      <c r="DWT43" s="342"/>
      <c r="DWU43" s="168"/>
      <c r="DWV43" s="168"/>
      <c r="DWW43" s="168"/>
      <c r="DWX43" s="342"/>
      <c r="DWY43" s="343"/>
      <c r="DWZ43" s="343"/>
      <c r="DXA43" s="341"/>
      <c r="DXB43" s="342"/>
      <c r="DXC43" s="168"/>
      <c r="DXD43" s="168"/>
      <c r="DXE43" s="168"/>
      <c r="DXF43" s="342"/>
      <c r="DXG43" s="343"/>
      <c r="DXH43" s="343"/>
      <c r="DXI43" s="341"/>
      <c r="DXJ43" s="342"/>
      <c r="DXK43" s="168"/>
      <c r="DXL43" s="168"/>
      <c r="DXM43" s="168"/>
      <c r="DXN43" s="342"/>
      <c r="DXO43" s="343"/>
      <c r="DXP43" s="343"/>
      <c r="DXQ43" s="341"/>
      <c r="DXR43" s="342"/>
      <c r="DXS43" s="168"/>
      <c r="DXT43" s="168"/>
      <c r="DXU43" s="168"/>
      <c r="DXV43" s="342"/>
      <c r="DXW43" s="343"/>
      <c r="DXX43" s="343"/>
      <c r="DXY43" s="341"/>
      <c r="DXZ43" s="342"/>
      <c r="DYA43" s="168"/>
      <c r="DYB43" s="168"/>
      <c r="DYC43" s="168"/>
      <c r="DYD43" s="342"/>
      <c r="DYE43" s="343"/>
      <c r="DYF43" s="343"/>
      <c r="DYG43" s="341"/>
      <c r="DYH43" s="342"/>
      <c r="DYI43" s="168"/>
      <c r="DYJ43" s="168"/>
      <c r="DYK43" s="168"/>
      <c r="DYL43" s="342"/>
      <c r="DYM43" s="343"/>
      <c r="DYN43" s="343"/>
      <c r="DYO43" s="341"/>
      <c r="DYP43" s="342"/>
      <c r="DYQ43" s="168"/>
      <c r="DYR43" s="168"/>
      <c r="DYS43" s="168"/>
      <c r="DYT43" s="342"/>
      <c r="DYU43" s="343"/>
      <c r="DYV43" s="343"/>
      <c r="DYW43" s="341"/>
      <c r="DYX43" s="342"/>
      <c r="DYY43" s="168"/>
      <c r="DYZ43" s="168"/>
      <c r="DZA43" s="168"/>
      <c r="DZB43" s="342"/>
      <c r="DZC43" s="343"/>
      <c r="DZD43" s="343"/>
      <c r="DZE43" s="341"/>
      <c r="DZF43" s="342"/>
      <c r="DZG43" s="168"/>
      <c r="DZH43" s="168"/>
      <c r="DZI43" s="168"/>
      <c r="DZJ43" s="342"/>
      <c r="DZK43" s="343"/>
      <c r="DZL43" s="343"/>
      <c r="DZM43" s="341"/>
      <c r="DZN43" s="342"/>
      <c r="DZO43" s="168"/>
      <c r="DZP43" s="168"/>
      <c r="DZQ43" s="168"/>
      <c r="DZR43" s="342"/>
      <c r="DZS43" s="343"/>
      <c r="DZT43" s="343"/>
      <c r="DZU43" s="341"/>
      <c r="DZV43" s="342"/>
      <c r="DZW43" s="168"/>
      <c r="DZX43" s="168"/>
      <c r="DZY43" s="168"/>
      <c r="DZZ43" s="342"/>
      <c r="EAA43" s="343"/>
      <c r="EAB43" s="343"/>
      <c r="EAC43" s="341"/>
      <c r="EAD43" s="342"/>
      <c r="EAE43" s="168"/>
      <c r="EAF43" s="168"/>
      <c r="EAG43" s="168"/>
      <c r="EAH43" s="342"/>
      <c r="EAI43" s="343"/>
      <c r="EAJ43" s="343"/>
      <c r="EAK43" s="341"/>
      <c r="EAL43" s="342"/>
      <c r="EAM43" s="168"/>
      <c r="EAN43" s="168"/>
      <c r="EAO43" s="168"/>
      <c r="EAP43" s="342"/>
      <c r="EAQ43" s="343"/>
      <c r="EAR43" s="343"/>
      <c r="EAS43" s="341"/>
      <c r="EAT43" s="342"/>
      <c r="EAU43" s="168"/>
      <c r="EAV43" s="168"/>
      <c r="EAW43" s="168"/>
      <c r="EAX43" s="342"/>
      <c r="EAY43" s="343"/>
      <c r="EAZ43" s="343"/>
      <c r="EBA43" s="341"/>
      <c r="EBB43" s="342"/>
      <c r="EBC43" s="168"/>
      <c r="EBD43" s="168"/>
      <c r="EBE43" s="168"/>
      <c r="EBF43" s="342"/>
      <c r="EBG43" s="343"/>
      <c r="EBH43" s="343"/>
      <c r="EBI43" s="341"/>
      <c r="EBJ43" s="342"/>
      <c r="EBK43" s="168"/>
      <c r="EBL43" s="168"/>
      <c r="EBM43" s="168"/>
      <c r="EBN43" s="342"/>
      <c r="EBO43" s="343"/>
      <c r="EBP43" s="343"/>
      <c r="EBQ43" s="341"/>
      <c r="EBR43" s="342"/>
      <c r="EBS43" s="168"/>
      <c r="EBT43" s="168"/>
      <c r="EBU43" s="168"/>
      <c r="EBV43" s="342"/>
      <c r="EBW43" s="343"/>
      <c r="EBX43" s="343"/>
      <c r="EBY43" s="341"/>
      <c r="EBZ43" s="342"/>
      <c r="ECA43" s="168"/>
      <c r="ECB43" s="168"/>
      <c r="ECC43" s="168"/>
      <c r="ECD43" s="342"/>
      <c r="ECE43" s="343"/>
      <c r="ECF43" s="343"/>
      <c r="ECG43" s="341"/>
      <c r="ECH43" s="342"/>
      <c r="ECI43" s="168"/>
      <c r="ECJ43" s="168"/>
      <c r="ECK43" s="168"/>
      <c r="ECL43" s="342"/>
      <c r="ECM43" s="343"/>
      <c r="ECN43" s="343"/>
      <c r="ECO43" s="341"/>
      <c r="ECP43" s="342"/>
      <c r="ECQ43" s="168"/>
      <c r="ECR43" s="168"/>
      <c r="ECS43" s="168"/>
      <c r="ECT43" s="342"/>
      <c r="ECU43" s="343"/>
      <c r="ECV43" s="343"/>
      <c r="ECW43" s="341"/>
      <c r="ECX43" s="342"/>
      <c r="ECY43" s="168"/>
      <c r="ECZ43" s="168"/>
      <c r="EDA43" s="168"/>
      <c r="EDB43" s="342"/>
      <c r="EDC43" s="343"/>
      <c r="EDD43" s="343"/>
      <c r="EDE43" s="341"/>
      <c r="EDF43" s="342"/>
      <c r="EDG43" s="168"/>
      <c r="EDH43" s="168"/>
      <c r="EDI43" s="168"/>
      <c r="EDJ43" s="342"/>
      <c r="EDK43" s="343"/>
      <c r="EDL43" s="343"/>
      <c r="EDM43" s="341"/>
      <c r="EDN43" s="342"/>
      <c r="EDO43" s="168"/>
      <c r="EDP43" s="168"/>
      <c r="EDQ43" s="168"/>
      <c r="EDR43" s="342"/>
      <c r="EDS43" s="343"/>
      <c r="EDT43" s="343"/>
      <c r="EDU43" s="341"/>
      <c r="EDV43" s="342"/>
      <c r="EDW43" s="168"/>
      <c r="EDX43" s="168"/>
      <c r="EDY43" s="168"/>
      <c r="EDZ43" s="342"/>
      <c r="EEA43" s="343"/>
      <c r="EEB43" s="343"/>
      <c r="EEC43" s="341"/>
      <c r="EED43" s="342"/>
      <c r="EEE43" s="168"/>
      <c r="EEF43" s="168"/>
      <c r="EEG43" s="168"/>
      <c r="EEH43" s="342"/>
      <c r="EEI43" s="343"/>
      <c r="EEJ43" s="343"/>
      <c r="EEK43" s="341"/>
      <c r="EEL43" s="342"/>
      <c r="EEM43" s="168"/>
      <c r="EEN43" s="168"/>
      <c r="EEO43" s="168"/>
      <c r="EEP43" s="342"/>
      <c r="EEQ43" s="343"/>
      <c r="EER43" s="343"/>
      <c r="EES43" s="341"/>
      <c r="EET43" s="342"/>
      <c r="EEU43" s="168"/>
      <c r="EEV43" s="168"/>
      <c r="EEW43" s="168"/>
      <c r="EEX43" s="342"/>
      <c r="EEY43" s="343"/>
      <c r="EEZ43" s="343"/>
      <c r="EFA43" s="341"/>
      <c r="EFB43" s="342"/>
      <c r="EFC43" s="168"/>
      <c r="EFD43" s="168"/>
      <c r="EFE43" s="168"/>
      <c r="EFF43" s="342"/>
      <c r="EFG43" s="343"/>
      <c r="EFH43" s="343"/>
      <c r="EFI43" s="341"/>
      <c r="EFJ43" s="342"/>
      <c r="EFK43" s="168"/>
      <c r="EFL43" s="168"/>
      <c r="EFM43" s="168"/>
      <c r="EFN43" s="342"/>
      <c r="EFO43" s="343"/>
      <c r="EFP43" s="343"/>
      <c r="EFQ43" s="341"/>
      <c r="EFR43" s="342"/>
      <c r="EFS43" s="168"/>
      <c r="EFT43" s="168"/>
      <c r="EFU43" s="168"/>
      <c r="EFV43" s="342"/>
      <c r="EFW43" s="343"/>
      <c r="EFX43" s="343"/>
      <c r="EFY43" s="341"/>
      <c r="EFZ43" s="342"/>
      <c r="EGA43" s="168"/>
      <c r="EGB43" s="168"/>
      <c r="EGC43" s="168"/>
      <c r="EGD43" s="342"/>
      <c r="EGE43" s="343"/>
      <c r="EGF43" s="343"/>
      <c r="EGG43" s="341"/>
      <c r="EGH43" s="342"/>
      <c r="EGI43" s="168"/>
      <c r="EGJ43" s="168"/>
      <c r="EGK43" s="168"/>
      <c r="EGL43" s="342"/>
      <c r="EGM43" s="343"/>
      <c r="EGN43" s="343"/>
      <c r="EGO43" s="341"/>
      <c r="EGP43" s="342"/>
      <c r="EGQ43" s="168"/>
      <c r="EGR43" s="168"/>
      <c r="EGS43" s="168"/>
      <c r="EGT43" s="342"/>
      <c r="EGU43" s="343"/>
      <c r="EGV43" s="343"/>
      <c r="EGW43" s="341"/>
      <c r="EGX43" s="342"/>
      <c r="EGY43" s="168"/>
      <c r="EGZ43" s="168"/>
      <c r="EHA43" s="168"/>
      <c r="EHB43" s="342"/>
      <c r="EHC43" s="343"/>
      <c r="EHD43" s="343"/>
      <c r="EHE43" s="341"/>
      <c r="EHF43" s="342"/>
      <c r="EHG43" s="168"/>
      <c r="EHH43" s="168"/>
      <c r="EHI43" s="168"/>
      <c r="EHJ43" s="342"/>
      <c r="EHK43" s="343"/>
      <c r="EHL43" s="343"/>
      <c r="EHM43" s="341"/>
      <c r="EHN43" s="342"/>
      <c r="EHO43" s="168"/>
      <c r="EHP43" s="168"/>
      <c r="EHQ43" s="168"/>
      <c r="EHR43" s="342"/>
      <c r="EHS43" s="343"/>
      <c r="EHT43" s="343"/>
      <c r="EHU43" s="341"/>
      <c r="EHV43" s="342"/>
      <c r="EHW43" s="168"/>
      <c r="EHX43" s="168"/>
      <c r="EHY43" s="168"/>
      <c r="EHZ43" s="342"/>
      <c r="EIA43" s="343"/>
      <c r="EIB43" s="343"/>
      <c r="EIC43" s="341"/>
      <c r="EID43" s="342"/>
      <c r="EIE43" s="168"/>
      <c r="EIF43" s="168"/>
      <c r="EIG43" s="168"/>
      <c r="EIH43" s="342"/>
      <c r="EII43" s="343"/>
      <c r="EIJ43" s="343"/>
      <c r="EIK43" s="341"/>
      <c r="EIL43" s="342"/>
      <c r="EIM43" s="168"/>
      <c r="EIN43" s="168"/>
      <c r="EIO43" s="168"/>
      <c r="EIP43" s="342"/>
      <c r="EIQ43" s="343"/>
      <c r="EIR43" s="343"/>
      <c r="EIS43" s="341"/>
      <c r="EIT43" s="342"/>
      <c r="EIU43" s="168"/>
      <c r="EIV43" s="168"/>
      <c r="EIW43" s="168"/>
      <c r="EIX43" s="342"/>
      <c r="EIY43" s="343"/>
      <c r="EIZ43" s="343"/>
      <c r="EJA43" s="341"/>
      <c r="EJB43" s="342"/>
      <c r="EJC43" s="168"/>
      <c r="EJD43" s="168"/>
      <c r="EJE43" s="168"/>
      <c r="EJF43" s="342"/>
      <c r="EJG43" s="343"/>
      <c r="EJH43" s="343"/>
      <c r="EJI43" s="341"/>
      <c r="EJJ43" s="342"/>
      <c r="EJK43" s="168"/>
      <c r="EJL43" s="168"/>
      <c r="EJM43" s="168"/>
      <c r="EJN43" s="342"/>
      <c r="EJO43" s="343"/>
      <c r="EJP43" s="343"/>
      <c r="EJQ43" s="341"/>
      <c r="EJR43" s="342"/>
      <c r="EJS43" s="168"/>
      <c r="EJT43" s="168"/>
      <c r="EJU43" s="168"/>
      <c r="EJV43" s="342"/>
      <c r="EJW43" s="343"/>
      <c r="EJX43" s="343"/>
      <c r="EJY43" s="341"/>
      <c r="EJZ43" s="342"/>
      <c r="EKA43" s="168"/>
      <c r="EKB43" s="168"/>
      <c r="EKC43" s="168"/>
      <c r="EKD43" s="342"/>
      <c r="EKE43" s="343"/>
      <c r="EKF43" s="343"/>
      <c r="EKG43" s="341"/>
      <c r="EKH43" s="342"/>
      <c r="EKI43" s="168"/>
      <c r="EKJ43" s="168"/>
      <c r="EKK43" s="168"/>
      <c r="EKL43" s="342"/>
      <c r="EKM43" s="343"/>
      <c r="EKN43" s="343"/>
      <c r="EKO43" s="341"/>
      <c r="EKP43" s="342"/>
      <c r="EKQ43" s="168"/>
      <c r="EKR43" s="168"/>
      <c r="EKS43" s="168"/>
      <c r="EKT43" s="342"/>
      <c r="EKU43" s="343"/>
      <c r="EKV43" s="343"/>
      <c r="EKW43" s="341"/>
      <c r="EKX43" s="342"/>
      <c r="EKY43" s="168"/>
      <c r="EKZ43" s="168"/>
      <c r="ELA43" s="168"/>
      <c r="ELB43" s="342"/>
      <c r="ELC43" s="343"/>
      <c r="ELD43" s="343"/>
      <c r="ELE43" s="341"/>
      <c r="ELF43" s="342"/>
      <c r="ELG43" s="168"/>
      <c r="ELH43" s="168"/>
      <c r="ELI43" s="168"/>
      <c r="ELJ43" s="342"/>
      <c r="ELK43" s="343"/>
      <c r="ELL43" s="343"/>
      <c r="ELM43" s="341"/>
      <c r="ELN43" s="342"/>
      <c r="ELO43" s="168"/>
      <c r="ELP43" s="168"/>
      <c r="ELQ43" s="168"/>
      <c r="ELR43" s="342"/>
      <c r="ELS43" s="343"/>
      <c r="ELT43" s="343"/>
      <c r="ELU43" s="341"/>
      <c r="ELV43" s="342"/>
      <c r="ELW43" s="168"/>
      <c r="ELX43" s="168"/>
      <c r="ELY43" s="168"/>
      <c r="ELZ43" s="342"/>
      <c r="EMA43" s="343"/>
      <c r="EMB43" s="343"/>
      <c r="EMC43" s="341"/>
      <c r="EMD43" s="342"/>
      <c r="EME43" s="168"/>
      <c r="EMF43" s="168"/>
      <c r="EMG43" s="168"/>
      <c r="EMH43" s="342"/>
      <c r="EMI43" s="343"/>
      <c r="EMJ43" s="343"/>
      <c r="EMK43" s="341"/>
      <c r="EML43" s="342"/>
      <c r="EMM43" s="168"/>
      <c r="EMN43" s="168"/>
      <c r="EMO43" s="168"/>
      <c r="EMP43" s="342"/>
      <c r="EMQ43" s="343"/>
      <c r="EMR43" s="343"/>
      <c r="EMS43" s="341"/>
      <c r="EMT43" s="342"/>
      <c r="EMU43" s="168"/>
      <c r="EMV43" s="168"/>
      <c r="EMW43" s="168"/>
      <c r="EMX43" s="342"/>
      <c r="EMY43" s="343"/>
      <c r="EMZ43" s="343"/>
      <c r="ENA43" s="341"/>
      <c r="ENB43" s="342"/>
      <c r="ENC43" s="168"/>
      <c r="END43" s="168"/>
      <c r="ENE43" s="168"/>
      <c r="ENF43" s="342"/>
      <c r="ENG43" s="343"/>
      <c r="ENH43" s="343"/>
      <c r="ENI43" s="341"/>
      <c r="ENJ43" s="342"/>
      <c r="ENK43" s="168"/>
      <c r="ENL43" s="168"/>
      <c r="ENM43" s="168"/>
      <c r="ENN43" s="342"/>
      <c r="ENO43" s="343"/>
      <c r="ENP43" s="343"/>
      <c r="ENQ43" s="341"/>
      <c r="ENR43" s="342"/>
      <c r="ENS43" s="168"/>
      <c r="ENT43" s="168"/>
      <c r="ENU43" s="168"/>
      <c r="ENV43" s="342"/>
      <c r="ENW43" s="343"/>
      <c r="ENX43" s="343"/>
      <c r="ENY43" s="341"/>
      <c r="ENZ43" s="342"/>
      <c r="EOA43" s="168"/>
      <c r="EOB43" s="168"/>
      <c r="EOC43" s="168"/>
      <c r="EOD43" s="342"/>
      <c r="EOE43" s="343"/>
      <c r="EOF43" s="343"/>
      <c r="EOG43" s="341"/>
      <c r="EOH43" s="342"/>
      <c r="EOI43" s="168"/>
      <c r="EOJ43" s="168"/>
      <c r="EOK43" s="168"/>
      <c r="EOL43" s="342"/>
      <c r="EOM43" s="343"/>
      <c r="EON43" s="343"/>
      <c r="EOO43" s="341"/>
      <c r="EOP43" s="342"/>
      <c r="EOQ43" s="168"/>
      <c r="EOR43" s="168"/>
      <c r="EOS43" s="168"/>
      <c r="EOT43" s="342"/>
      <c r="EOU43" s="343"/>
      <c r="EOV43" s="343"/>
      <c r="EOW43" s="341"/>
      <c r="EOX43" s="342"/>
      <c r="EOY43" s="168"/>
      <c r="EOZ43" s="168"/>
      <c r="EPA43" s="168"/>
      <c r="EPB43" s="342"/>
      <c r="EPC43" s="343"/>
      <c r="EPD43" s="343"/>
      <c r="EPE43" s="341"/>
      <c r="EPF43" s="342"/>
      <c r="EPG43" s="168"/>
      <c r="EPH43" s="168"/>
      <c r="EPI43" s="168"/>
      <c r="EPJ43" s="342"/>
      <c r="EPK43" s="343"/>
      <c r="EPL43" s="343"/>
      <c r="EPM43" s="341"/>
      <c r="EPN43" s="342"/>
      <c r="EPO43" s="168"/>
      <c r="EPP43" s="168"/>
      <c r="EPQ43" s="168"/>
      <c r="EPR43" s="342"/>
      <c r="EPS43" s="343"/>
      <c r="EPT43" s="343"/>
      <c r="EPU43" s="341"/>
      <c r="EPV43" s="342"/>
      <c r="EPW43" s="168"/>
      <c r="EPX43" s="168"/>
      <c r="EPY43" s="168"/>
      <c r="EPZ43" s="342"/>
      <c r="EQA43" s="343"/>
      <c r="EQB43" s="343"/>
      <c r="EQC43" s="341"/>
      <c r="EQD43" s="342"/>
      <c r="EQE43" s="168"/>
      <c r="EQF43" s="168"/>
      <c r="EQG43" s="168"/>
      <c r="EQH43" s="342"/>
      <c r="EQI43" s="343"/>
      <c r="EQJ43" s="343"/>
      <c r="EQK43" s="341"/>
      <c r="EQL43" s="342"/>
      <c r="EQM43" s="168"/>
      <c r="EQN43" s="168"/>
      <c r="EQO43" s="168"/>
      <c r="EQP43" s="342"/>
      <c r="EQQ43" s="343"/>
      <c r="EQR43" s="343"/>
      <c r="EQS43" s="341"/>
      <c r="EQT43" s="342"/>
      <c r="EQU43" s="168"/>
      <c r="EQV43" s="168"/>
      <c r="EQW43" s="168"/>
      <c r="EQX43" s="342"/>
      <c r="EQY43" s="343"/>
      <c r="EQZ43" s="343"/>
      <c r="ERA43" s="341"/>
      <c r="ERB43" s="342"/>
      <c r="ERC43" s="168"/>
      <c r="ERD43" s="168"/>
      <c r="ERE43" s="168"/>
      <c r="ERF43" s="342"/>
      <c r="ERG43" s="343"/>
      <c r="ERH43" s="343"/>
      <c r="ERI43" s="341"/>
      <c r="ERJ43" s="342"/>
      <c r="ERK43" s="168"/>
      <c r="ERL43" s="168"/>
      <c r="ERM43" s="168"/>
      <c r="ERN43" s="342"/>
      <c r="ERO43" s="343"/>
      <c r="ERP43" s="343"/>
      <c r="ERQ43" s="341"/>
      <c r="ERR43" s="342"/>
      <c r="ERS43" s="168"/>
      <c r="ERT43" s="168"/>
      <c r="ERU43" s="168"/>
      <c r="ERV43" s="342"/>
      <c r="ERW43" s="343"/>
      <c r="ERX43" s="343"/>
      <c r="ERY43" s="341"/>
      <c r="ERZ43" s="342"/>
      <c r="ESA43" s="168"/>
      <c r="ESB43" s="168"/>
      <c r="ESC43" s="168"/>
      <c r="ESD43" s="342"/>
      <c r="ESE43" s="343"/>
      <c r="ESF43" s="343"/>
      <c r="ESG43" s="341"/>
      <c r="ESH43" s="342"/>
      <c r="ESI43" s="168"/>
      <c r="ESJ43" s="168"/>
      <c r="ESK43" s="168"/>
      <c r="ESL43" s="342"/>
      <c r="ESM43" s="343"/>
      <c r="ESN43" s="343"/>
      <c r="ESO43" s="341"/>
      <c r="ESP43" s="342"/>
      <c r="ESQ43" s="168"/>
      <c r="ESR43" s="168"/>
      <c r="ESS43" s="168"/>
      <c r="EST43" s="342"/>
      <c r="ESU43" s="343"/>
      <c r="ESV43" s="343"/>
      <c r="ESW43" s="341"/>
      <c r="ESX43" s="342"/>
      <c r="ESY43" s="168"/>
      <c r="ESZ43" s="168"/>
      <c r="ETA43" s="168"/>
      <c r="ETB43" s="342"/>
      <c r="ETC43" s="343"/>
      <c r="ETD43" s="343"/>
      <c r="ETE43" s="341"/>
      <c r="ETF43" s="342"/>
      <c r="ETG43" s="168"/>
      <c r="ETH43" s="168"/>
      <c r="ETI43" s="168"/>
      <c r="ETJ43" s="342"/>
      <c r="ETK43" s="343"/>
      <c r="ETL43" s="343"/>
      <c r="ETM43" s="341"/>
      <c r="ETN43" s="342"/>
      <c r="ETO43" s="168"/>
      <c r="ETP43" s="168"/>
      <c r="ETQ43" s="168"/>
      <c r="ETR43" s="342"/>
      <c r="ETS43" s="343"/>
      <c r="ETT43" s="343"/>
      <c r="ETU43" s="341"/>
      <c r="ETV43" s="342"/>
      <c r="ETW43" s="168"/>
      <c r="ETX43" s="168"/>
      <c r="ETY43" s="168"/>
      <c r="ETZ43" s="342"/>
      <c r="EUA43" s="343"/>
      <c r="EUB43" s="343"/>
      <c r="EUC43" s="341"/>
      <c r="EUD43" s="342"/>
      <c r="EUE43" s="168"/>
      <c r="EUF43" s="168"/>
      <c r="EUG43" s="168"/>
      <c r="EUH43" s="342"/>
      <c r="EUI43" s="343"/>
      <c r="EUJ43" s="343"/>
      <c r="EUK43" s="341"/>
      <c r="EUL43" s="342"/>
      <c r="EUM43" s="168"/>
      <c r="EUN43" s="168"/>
      <c r="EUO43" s="168"/>
      <c r="EUP43" s="342"/>
      <c r="EUQ43" s="343"/>
      <c r="EUR43" s="343"/>
      <c r="EUS43" s="341"/>
      <c r="EUT43" s="342"/>
      <c r="EUU43" s="168"/>
      <c r="EUV43" s="168"/>
      <c r="EUW43" s="168"/>
      <c r="EUX43" s="342"/>
      <c r="EUY43" s="343"/>
      <c r="EUZ43" s="343"/>
      <c r="EVA43" s="341"/>
      <c r="EVB43" s="342"/>
      <c r="EVC43" s="168"/>
      <c r="EVD43" s="168"/>
      <c r="EVE43" s="168"/>
      <c r="EVF43" s="342"/>
      <c r="EVG43" s="343"/>
      <c r="EVH43" s="343"/>
      <c r="EVI43" s="341"/>
      <c r="EVJ43" s="342"/>
      <c r="EVK43" s="168"/>
      <c r="EVL43" s="168"/>
      <c r="EVM43" s="168"/>
      <c r="EVN43" s="342"/>
      <c r="EVO43" s="343"/>
      <c r="EVP43" s="343"/>
      <c r="EVQ43" s="341"/>
      <c r="EVR43" s="342"/>
      <c r="EVS43" s="168"/>
      <c r="EVT43" s="168"/>
      <c r="EVU43" s="168"/>
      <c r="EVV43" s="342"/>
      <c r="EVW43" s="343"/>
      <c r="EVX43" s="343"/>
      <c r="EVY43" s="341"/>
      <c r="EVZ43" s="342"/>
      <c r="EWA43" s="168"/>
      <c r="EWB43" s="168"/>
      <c r="EWC43" s="168"/>
      <c r="EWD43" s="342"/>
      <c r="EWE43" s="343"/>
      <c r="EWF43" s="343"/>
      <c r="EWG43" s="341"/>
      <c r="EWH43" s="342"/>
      <c r="EWI43" s="168"/>
      <c r="EWJ43" s="168"/>
      <c r="EWK43" s="168"/>
      <c r="EWL43" s="342"/>
      <c r="EWM43" s="343"/>
      <c r="EWN43" s="343"/>
      <c r="EWO43" s="341"/>
      <c r="EWP43" s="342"/>
      <c r="EWQ43" s="168"/>
      <c r="EWR43" s="168"/>
      <c r="EWS43" s="168"/>
      <c r="EWT43" s="342"/>
      <c r="EWU43" s="343"/>
      <c r="EWV43" s="343"/>
      <c r="EWW43" s="341"/>
      <c r="EWX43" s="342"/>
      <c r="EWY43" s="168"/>
      <c r="EWZ43" s="168"/>
      <c r="EXA43" s="168"/>
      <c r="EXB43" s="342"/>
      <c r="EXC43" s="343"/>
      <c r="EXD43" s="343"/>
      <c r="EXE43" s="341"/>
      <c r="EXF43" s="342"/>
      <c r="EXG43" s="168"/>
      <c r="EXH43" s="168"/>
      <c r="EXI43" s="168"/>
      <c r="EXJ43" s="342"/>
      <c r="EXK43" s="343"/>
      <c r="EXL43" s="343"/>
      <c r="EXM43" s="341"/>
      <c r="EXN43" s="342"/>
      <c r="EXO43" s="168"/>
      <c r="EXP43" s="168"/>
      <c r="EXQ43" s="168"/>
      <c r="EXR43" s="342"/>
      <c r="EXS43" s="343"/>
      <c r="EXT43" s="343"/>
      <c r="EXU43" s="341"/>
      <c r="EXV43" s="342"/>
      <c r="EXW43" s="168"/>
      <c r="EXX43" s="168"/>
      <c r="EXY43" s="168"/>
      <c r="EXZ43" s="342"/>
      <c r="EYA43" s="343"/>
      <c r="EYB43" s="343"/>
      <c r="EYC43" s="341"/>
      <c r="EYD43" s="342"/>
      <c r="EYE43" s="168"/>
      <c r="EYF43" s="168"/>
      <c r="EYG43" s="168"/>
      <c r="EYH43" s="342"/>
      <c r="EYI43" s="343"/>
      <c r="EYJ43" s="343"/>
      <c r="EYK43" s="341"/>
      <c r="EYL43" s="342"/>
      <c r="EYM43" s="168"/>
      <c r="EYN43" s="168"/>
      <c r="EYO43" s="168"/>
      <c r="EYP43" s="342"/>
      <c r="EYQ43" s="343"/>
      <c r="EYR43" s="343"/>
      <c r="EYS43" s="341"/>
      <c r="EYT43" s="342"/>
      <c r="EYU43" s="168"/>
      <c r="EYV43" s="168"/>
      <c r="EYW43" s="168"/>
      <c r="EYX43" s="342"/>
      <c r="EYY43" s="343"/>
      <c r="EYZ43" s="343"/>
      <c r="EZA43" s="341"/>
      <c r="EZB43" s="342"/>
      <c r="EZC43" s="168"/>
      <c r="EZD43" s="168"/>
      <c r="EZE43" s="168"/>
      <c r="EZF43" s="342"/>
      <c r="EZG43" s="343"/>
      <c r="EZH43" s="343"/>
      <c r="EZI43" s="341"/>
      <c r="EZJ43" s="342"/>
      <c r="EZK43" s="168"/>
      <c r="EZL43" s="168"/>
      <c r="EZM43" s="168"/>
      <c r="EZN43" s="342"/>
      <c r="EZO43" s="343"/>
      <c r="EZP43" s="343"/>
      <c r="EZQ43" s="341"/>
      <c r="EZR43" s="342"/>
      <c r="EZS43" s="168"/>
      <c r="EZT43" s="168"/>
      <c r="EZU43" s="168"/>
      <c r="EZV43" s="342"/>
      <c r="EZW43" s="343"/>
      <c r="EZX43" s="343"/>
      <c r="EZY43" s="341"/>
      <c r="EZZ43" s="342"/>
      <c r="FAA43" s="168"/>
      <c r="FAB43" s="168"/>
      <c r="FAC43" s="168"/>
      <c r="FAD43" s="342"/>
      <c r="FAE43" s="343"/>
      <c r="FAF43" s="343"/>
      <c r="FAG43" s="341"/>
      <c r="FAH43" s="342"/>
      <c r="FAI43" s="168"/>
      <c r="FAJ43" s="168"/>
      <c r="FAK43" s="168"/>
      <c r="FAL43" s="342"/>
      <c r="FAM43" s="343"/>
      <c r="FAN43" s="343"/>
      <c r="FAO43" s="341"/>
      <c r="FAP43" s="342"/>
      <c r="FAQ43" s="168"/>
      <c r="FAR43" s="168"/>
      <c r="FAS43" s="168"/>
      <c r="FAT43" s="342"/>
      <c r="FAU43" s="343"/>
      <c r="FAV43" s="343"/>
      <c r="FAW43" s="341"/>
      <c r="FAX43" s="342"/>
      <c r="FAY43" s="168"/>
      <c r="FAZ43" s="168"/>
      <c r="FBA43" s="168"/>
      <c r="FBB43" s="342"/>
      <c r="FBC43" s="343"/>
      <c r="FBD43" s="343"/>
      <c r="FBE43" s="341"/>
      <c r="FBF43" s="342"/>
      <c r="FBG43" s="168"/>
      <c r="FBH43" s="168"/>
      <c r="FBI43" s="168"/>
      <c r="FBJ43" s="342"/>
      <c r="FBK43" s="343"/>
      <c r="FBL43" s="343"/>
      <c r="FBM43" s="341"/>
      <c r="FBN43" s="342"/>
      <c r="FBO43" s="168"/>
      <c r="FBP43" s="168"/>
      <c r="FBQ43" s="168"/>
      <c r="FBR43" s="342"/>
      <c r="FBS43" s="343"/>
      <c r="FBT43" s="343"/>
      <c r="FBU43" s="341"/>
      <c r="FBV43" s="342"/>
      <c r="FBW43" s="168"/>
      <c r="FBX43" s="168"/>
      <c r="FBY43" s="168"/>
      <c r="FBZ43" s="342"/>
      <c r="FCA43" s="343"/>
      <c r="FCB43" s="343"/>
      <c r="FCC43" s="341"/>
      <c r="FCD43" s="342"/>
      <c r="FCE43" s="168"/>
      <c r="FCF43" s="168"/>
      <c r="FCG43" s="168"/>
      <c r="FCH43" s="342"/>
      <c r="FCI43" s="343"/>
      <c r="FCJ43" s="343"/>
      <c r="FCK43" s="341"/>
      <c r="FCL43" s="342"/>
      <c r="FCM43" s="168"/>
      <c r="FCN43" s="168"/>
      <c r="FCO43" s="168"/>
      <c r="FCP43" s="342"/>
      <c r="FCQ43" s="343"/>
      <c r="FCR43" s="343"/>
      <c r="FCS43" s="341"/>
      <c r="FCT43" s="342"/>
      <c r="FCU43" s="168"/>
      <c r="FCV43" s="168"/>
      <c r="FCW43" s="168"/>
      <c r="FCX43" s="342"/>
      <c r="FCY43" s="343"/>
      <c r="FCZ43" s="343"/>
      <c r="FDA43" s="341"/>
      <c r="FDB43" s="342"/>
      <c r="FDC43" s="168"/>
      <c r="FDD43" s="168"/>
      <c r="FDE43" s="168"/>
      <c r="FDF43" s="342"/>
      <c r="FDG43" s="343"/>
      <c r="FDH43" s="343"/>
      <c r="FDI43" s="341"/>
      <c r="FDJ43" s="342"/>
      <c r="FDK43" s="168"/>
      <c r="FDL43" s="168"/>
      <c r="FDM43" s="168"/>
      <c r="FDN43" s="342"/>
      <c r="FDO43" s="343"/>
      <c r="FDP43" s="343"/>
      <c r="FDQ43" s="341"/>
      <c r="FDR43" s="342"/>
      <c r="FDS43" s="168"/>
      <c r="FDT43" s="168"/>
      <c r="FDU43" s="168"/>
      <c r="FDV43" s="342"/>
      <c r="FDW43" s="343"/>
      <c r="FDX43" s="343"/>
      <c r="FDY43" s="341"/>
      <c r="FDZ43" s="342"/>
      <c r="FEA43" s="168"/>
      <c r="FEB43" s="168"/>
      <c r="FEC43" s="168"/>
      <c r="FED43" s="342"/>
      <c r="FEE43" s="343"/>
      <c r="FEF43" s="343"/>
      <c r="FEG43" s="341"/>
      <c r="FEH43" s="342"/>
      <c r="FEI43" s="168"/>
      <c r="FEJ43" s="168"/>
      <c r="FEK43" s="168"/>
      <c r="FEL43" s="342"/>
      <c r="FEM43" s="343"/>
      <c r="FEN43" s="343"/>
      <c r="FEO43" s="341"/>
      <c r="FEP43" s="342"/>
      <c r="FEQ43" s="168"/>
      <c r="FER43" s="168"/>
      <c r="FES43" s="168"/>
      <c r="FET43" s="342"/>
      <c r="FEU43" s="343"/>
      <c r="FEV43" s="343"/>
      <c r="FEW43" s="341"/>
      <c r="FEX43" s="342"/>
      <c r="FEY43" s="168"/>
      <c r="FEZ43" s="168"/>
      <c r="FFA43" s="168"/>
      <c r="FFB43" s="342"/>
      <c r="FFC43" s="343"/>
      <c r="FFD43" s="343"/>
      <c r="FFE43" s="341"/>
      <c r="FFF43" s="342"/>
      <c r="FFG43" s="168"/>
      <c r="FFH43" s="168"/>
      <c r="FFI43" s="168"/>
      <c r="FFJ43" s="342"/>
      <c r="FFK43" s="343"/>
      <c r="FFL43" s="343"/>
      <c r="FFM43" s="341"/>
      <c r="FFN43" s="342"/>
      <c r="FFO43" s="168"/>
      <c r="FFP43" s="168"/>
      <c r="FFQ43" s="168"/>
      <c r="FFR43" s="342"/>
      <c r="FFS43" s="343"/>
      <c r="FFT43" s="343"/>
      <c r="FFU43" s="341"/>
      <c r="FFV43" s="342"/>
      <c r="FFW43" s="168"/>
      <c r="FFX43" s="168"/>
      <c r="FFY43" s="168"/>
      <c r="FFZ43" s="342"/>
      <c r="FGA43" s="343"/>
      <c r="FGB43" s="343"/>
      <c r="FGC43" s="341"/>
      <c r="FGD43" s="342"/>
      <c r="FGE43" s="168"/>
      <c r="FGF43" s="168"/>
      <c r="FGG43" s="168"/>
      <c r="FGH43" s="342"/>
      <c r="FGI43" s="343"/>
      <c r="FGJ43" s="343"/>
      <c r="FGK43" s="341"/>
      <c r="FGL43" s="342"/>
      <c r="FGM43" s="168"/>
      <c r="FGN43" s="168"/>
      <c r="FGO43" s="168"/>
      <c r="FGP43" s="342"/>
      <c r="FGQ43" s="343"/>
      <c r="FGR43" s="343"/>
      <c r="FGS43" s="341"/>
      <c r="FGT43" s="342"/>
      <c r="FGU43" s="168"/>
      <c r="FGV43" s="168"/>
      <c r="FGW43" s="168"/>
      <c r="FGX43" s="342"/>
      <c r="FGY43" s="343"/>
      <c r="FGZ43" s="343"/>
      <c r="FHA43" s="341"/>
      <c r="FHB43" s="342"/>
      <c r="FHC43" s="168"/>
      <c r="FHD43" s="168"/>
      <c r="FHE43" s="168"/>
      <c r="FHF43" s="342"/>
      <c r="FHG43" s="343"/>
      <c r="FHH43" s="343"/>
      <c r="FHI43" s="341"/>
      <c r="FHJ43" s="342"/>
      <c r="FHK43" s="168"/>
      <c r="FHL43" s="168"/>
      <c r="FHM43" s="168"/>
      <c r="FHN43" s="342"/>
      <c r="FHO43" s="343"/>
      <c r="FHP43" s="343"/>
      <c r="FHQ43" s="341"/>
      <c r="FHR43" s="342"/>
      <c r="FHS43" s="168"/>
      <c r="FHT43" s="168"/>
      <c r="FHU43" s="168"/>
      <c r="FHV43" s="342"/>
      <c r="FHW43" s="343"/>
      <c r="FHX43" s="343"/>
      <c r="FHY43" s="341"/>
      <c r="FHZ43" s="342"/>
      <c r="FIA43" s="168"/>
      <c r="FIB43" s="168"/>
      <c r="FIC43" s="168"/>
      <c r="FID43" s="342"/>
      <c r="FIE43" s="343"/>
      <c r="FIF43" s="343"/>
      <c r="FIG43" s="341"/>
      <c r="FIH43" s="342"/>
      <c r="FII43" s="168"/>
      <c r="FIJ43" s="168"/>
      <c r="FIK43" s="168"/>
      <c r="FIL43" s="342"/>
      <c r="FIM43" s="343"/>
      <c r="FIN43" s="343"/>
      <c r="FIO43" s="341"/>
      <c r="FIP43" s="342"/>
      <c r="FIQ43" s="168"/>
      <c r="FIR43" s="168"/>
      <c r="FIS43" s="168"/>
      <c r="FIT43" s="342"/>
      <c r="FIU43" s="343"/>
      <c r="FIV43" s="343"/>
      <c r="FIW43" s="341"/>
      <c r="FIX43" s="342"/>
      <c r="FIY43" s="168"/>
      <c r="FIZ43" s="168"/>
      <c r="FJA43" s="168"/>
      <c r="FJB43" s="342"/>
      <c r="FJC43" s="343"/>
      <c r="FJD43" s="343"/>
      <c r="FJE43" s="341"/>
      <c r="FJF43" s="342"/>
      <c r="FJG43" s="168"/>
      <c r="FJH43" s="168"/>
      <c r="FJI43" s="168"/>
      <c r="FJJ43" s="342"/>
      <c r="FJK43" s="343"/>
      <c r="FJL43" s="343"/>
      <c r="FJM43" s="341"/>
      <c r="FJN43" s="342"/>
      <c r="FJO43" s="168"/>
      <c r="FJP43" s="168"/>
      <c r="FJQ43" s="168"/>
      <c r="FJR43" s="342"/>
      <c r="FJS43" s="343"/>
      <c r="FJT43" s="343"/>
      <c r="FJU43" s="341"/>
      <c r="FJV43" s="342"/>
      <c r="FJW43" s="168"/>
      <c r="FJX43" s="168"/>
      <c r="FJY43" s="168"/>
      <c r="FJZ43" s="342"/>
      <c r="FKA43" s="343"/>
      <c r="FKB43" s="343"/>
      <c r="FKC43" s="341"/>
      <c r="FKD43" s="342"/>
      <c r="FKE43" s="168"/>
      <c r="FKF43" s="168"/>
      <c r="FKG43" s="168"/>
      <c r="FKH43" s="342"/>
      <c r="FKI43" s="343"/>
      <c r="FKJ43" s="343"/>
      <c r="FKK43" s="341"/>
      <c r="FKL43" s="342"/>
      <c r="FKM43" s="168"/>
      <c r="FKN43" s="168"/>
      <c r="FKO43" s="168"/>
      <c r="FKP43" s="342"/>
      <c r="FKQ43" s="343"/>
      <c r="FKR43" s="343"/>
      <c r="FKS43" s="341"/>
      <c r="FKT43" s="342"/>
      <c r="FKU43" s="168"/>
      <c r="FKV43" s="168"/>
      <c r="FKW43" s="168"/>
      <c r="FKX43" s="342"/>
      <c r="FKY43" s="343"/>
      <c r="FKZ43" s="343"/>
      <c r="FLA43" s="341"/>
      <c r="FLB43" s="342"/>
      <c r="FLC43" s="168"/>
      <c r="FLD43" s="168"/>
      <c r="FLE43" s="168"/>
      <c r="FLF43" s="342"/>
      <c r="FLG43" s="343"/>
      <c r="FLH43" s="343"/>
      <c r="FLI43" s="341"/>
      <c r="FLJ43" s="342"/>
      <c r="FLK43" s="168"/>
      <c r="FLL43" s="168"/>
      <c r="FLM43" s="168"/>
      <c r="FLN43" s="342"/>
      <c r="FLO43" s="343"/>
      <c r="FLP43" s="343"/>
      <c r="FLQ43" s="341"/>
      <c r="FLR43" s="342"/>
      <c r="FLS43" s="168"/>
      <c r="FLT43" s="168"/>
      <c r="FLU43" s="168"/>
      <c r="FLV43" s="342"/>
      <c r="FLW43" s="343"/>
      <c r="FLX43" s="343"/>
      <c r="FLY43" s="341"/>
      <c r="FLZ43" s="342"/>
      <c r="FMA43" s="168"/>
      <c r="FMB43" s="168"/>
      <c r="FMC43" s="168"/>
      <c r="FMD43" s="342"/>
      <c r="FME43" s="343"/>
      <c r="FMF43" s="343"/>
      <c r="FMG43" s="341"/>
      <c r="FMH43" s="342"/>
      <c r="FMI43" s="168"/>
      <c r="FMJ43" s="168"/>
      <c r="FMK43" s="168"/>
      <c r="FML43" s="342"/>
      <c r="FMM43" s="343"/>
      <c r="FMN43" s="343"/>
      <c r="FMO43" s="341"/>
      <c r="FMP43" s="342"/>
      <c r="FMQ43" s="168"/>
      <c r="FMR43" s="168"/>
      <c r="FMS43" s="168"/>
      <c r="FMT43" s="342"/>
      <c r="FMU43" s="343"/>
      <c r="FMV43" s="343"/>
      <c r="FMW43" s="341"/>
      <c r="FMX43" s="342"/>
      <c r="FMY43" s="168"/>
      <c r="FMZ43" s="168"/>
      <c r="FNA43" s="168"/>
      <c r="FNB43" s="342"/>
      <c r="FNC43" s="343"/>
      <c r="FND43" s="343"/>
      <c r="FNE43" s="341"/>
      <c r="FNF43" s="342"/>
      <c r="FNG43" s="168"/>
      <c r="FNH43" s="168"/>
      <c r="FNI43" s="168"/>
      <c r="FNJ43" s="342"/>
      <c r="FNK43" s="343"/>
      <c r="FNL43" s="343"/>
      <c r="FNM43" s="341"/>
      <c r="FNN43" s="342"/>
      <c r="FNO43" s="168"/>
      <c r="FNP43" s="168"/>
      <c r="FNQ43" s="168"/>
      <c r="FNR43" s="342"/>
      <c r="FNS43" s="343"/>
      <c r="FNT43" s="343"/>
      <c r="FNU43" s="341"/>
      <c r="FNV43" s="342"/>
      <c r="FNW43" s="168"/>
      <c r="FNX43" s="168"/>
      <c r="FNY43" s="168"/>
      <c r="FNZ43" s="342"/>
      <c r="FOA43" s="343"/>
      <c r="FOB43" s="343"/>
      <c r="FOC43" s="341"/>
      <c r="FOD43" s="342"/>
      <c r="FOE43" s="168"/>
      <c r="FOF43" s="168"/>
      <c r="FOG43" s="168"/>
      <c r="FOH43" s="342"/>
      <c r="FOI43" s="343"/>
      <c r="FOJ43" s="343"/>
      <c r="FOK43" s="341"/>
      <c r="FOL43" s="342"/>
      <c r="FOM43" s="168"/>
      <c r="FON43" s="168"/>
      <c r="FOO43" s="168"/>
      <c r="FOP43" s="342"/>
      <c r="FOQ43" s="343"/>
      <c r="FOR43" s="343"/>
      <c r="FOS43" s="341"/>
      <c r="FOT43" s="342"/>
      <c r="FOU43" s="168"/>
      <c r="FOV43" s="168"/>
      <c r="FOW43" s="168"/>
      <c r="FOX43" s="342"/>
      <c r="FOY43" s="343"/>
      <c r="FOZ43" s="343"/>
      <c r="FPA43" s="341"/>
      <c r="FPB43" s="342"/>
      <c r="FPC43" s="168"/>
      <c r="FPD43" s="168"/>
      <c r="FPE43" s="168"/>
      <c r="FPF43" s="342"/>
      <c r="FPG43" s="343"/>
      <c r="FPH43" s="343"/>
      <c r="FPI43" s="341"/>
      <c r="FPJ43" s="342"/>
      <c r="FPK43" s="168"/>
      <c r="FPL43" s="168"/>
      <c r="FPM43" s="168"/>
      <c r="FPN43" s="342"/>
      <c r="FPO43" s="343"/>
      <c r="FPP43" s="343"/>
      <c r="FPQ43" s="341"/>
      <c r="FPR43" s="342"/>
      <c r="FPS43" s="168"/>
      <c r="FPT43" s="168"/>
      <c r="FPU43" s="168"/>
      <c r="FPV43" s="342"/>
      <c r="FPW43" s="343"/>
      <c r="FPX43" s="343"/>
      <c r="FPY43" s="341"/>
      <c r="FPZ43" s="342"/>
      <c r="FQA43" s="168"/>
      <c r="FQB43" s="168"/>
      <c r="FQC43" s="168"/>
      <c r="FQD43" s="342"/>
      <c r="FQE43" s="343"/>
      <c r="FQF43" s="343"/>
      <c r="FQG43" s="341"/>
      <c r="FQH43" s="342"/>
      <c r="FQI43" s="168"/>
      <c r="FQJ43" s="168"/>
      <c r="FQK43" s="168"/>
      <c r="FQL43" s="342"/>
      <c r="FQM43" s="343"/>
      <c r="FQN43" s="343"/>
      <c r="FQO43" s="341"/>
      <c r="FQP43" s="342"/>
      <c r="FQQ43" s="168"/>
      <c r="FQR43" s="168"/>
      <c r="FQS43" s="168"/>
      <c r="FQT43" s="342"/>
      <c r="FQU43" s="343"/>
      <c r="FQV43" s="343"/>
      <c r="FQW43" s="341"/>
      <c r="FQX43" s="342"/>
      <c r="FQY43" s="168"/>
      <c r="FQZ43" s="168"/>
      <c r="FRA43" s="168"/>
      <c r="FRB43" s="342"/>
      <c r="FRC43" s="343"/>
      <c r="FRD43" s="343"/>
      <c r="FRE43" s="341"/>
      <c r="FRF43" s="342"/>
      <c r="FRG43" s="168"/>
      <c r="FRH43" s="168"/>
      <c r="FRI43" s="168"/>
      <c r="FRJ43" s="342"/>
      <c r="FRK43" s="343"/>
      <c r="FRL43" s="343"/>
      <c r="FRM43" s="341"/>
      <c r="FRN43" s="342"/>
      <c r="FRO43" s="168"/>
      <c r="FRP43" s="168"/>
      <c r="FRQ43" s="168"/>
      <c r="FRR43" s="342"/>
      <c r="FRS43" s="343"/>
      <c r="FRT43" s="343"/>
      <c r="FRU43" s="341"/>
      <c r="FRV43" s="342"/>
      <c r="FRW43" s="168"/>
      <c r="FRX43" s="168"/>
      <c r="FRY43" s="168"/>
      <c r="FRZ43" s="342"/>
      <c r="FSA43" s="343"/>
      <c r="FSB43" s="343"/>
      <c r="FSC43" s="341"/>
      <c r="FSD43" s="342"/>
      <c r="FSE43" s="168"/>
      <c r="FSF43" s="168"/>
      <c r="FSG43" s="168"/>
      <c r="FSH43" s="342"/>
      <c r="FSI43" s="343"/>
      <c r="FSJ43" s="343"/>
      <c r="FSK43" s="341"/>
      <c r="FSL43" s="342"/>
      <c r="FSM43" s="168"/>
      <c r="FSN43" s="168"/>
      <c r="FSO43" s="168"/>
      <c r="FSP43" s="342"/>
      <c r="FSQ43" s="343"/>
      <c r="FSR43" s="343"/>
      <c r="FSS43" s="341"/>
      <c r="FST43" s="342"/>
      <c r="FSU43" s="168"/>
      <c r="FSV43" s="168"/>
      <c r="FSW43" s="168"/>
      <c r="FSX43" s="342"/>
      <c r="FSY43" s="343"/>
      <c r="FSZ43" s="343"/>
      <c r="FTA43" s="341"/>
      <c r="FTB43" s="342"/>
      <c r="FTC43" s="168"/>
      <c r="FTD43" s="168"/>
      <c r="FTE43" s="168"/>
      <c r="FTF43" s="342"/>
      <c r="FTG43" s="343"/>
      <c r="FTH43" s="343"/>
      <c r="FTI43" s="341"/>
      <c r="FTJ43" s="342"/>
      <c r="FTK43" s="168"/>
      <c r="FTL43" s="168"/>
      <c r="FTM43" s="168"/>
      <c r="FTN43" s="342"/>
      <c r="FTO43" s="343"/>
      <c r="FTP43" s="343"/>
      <c r="FTQ43" s="341"/>
      <c r="FTR43" s="342"/>
      <c r="FTS43" s="168"/>
      <c r="FTT43" s="168"/>
      <c r="FTU43" s="168"/>
      <c r="FTV43" s="342"/>
      <c r="FTW43" s="343"/>
      <c r="FTX43" s="343"/>
      <c r="FTY43" s="341"/>
      <c r="FTZ43" s="342"/>
      <c r="FUA43" s="168"/>
      <c r="FUB43" s="168"/>
      <c r="FUC43" s="168"/>
      <c r="FUD43" s="342"/>
      <c r="FUE43" s="343"/>
      <c r="FUF43" s="343"/>
      <c r="FUG43" s="341"/>
      <c r="FUH43" s="342"/>
      <c r="FUI43" s="168"/>
      <c r="FUJ43" s="168"/>
      <c r="FUK43" s="168"/>
      <c r="FUL43" s="342"/>
      <c r="FUM43" s="343"/>
      <c r="FUN43" s="343"/>
      <c r="FUO43" s="341"/>
      <c r="FUP43" s="342"/>
      <c r="FUQ43" s="168"/>
      <c r="FUR43" s="168"/>
      <c r="FUS43" s="168"/>
      <c r="FUT43" s="342"/>
      <c r="FUU43" s="343"/>
      <c r="FUV43" s="343"/>
      <c r="FUW43" s="341"/>
      <c r="FUX43" s="342"/>
      <c r="FUY43" s="168"/>
      <c r="FUZ43" s="168"/>
      <c r="FVA43" s="168"/>
      <c r="FVB43" s="342"/>
      <c r="FVC43" s="343"/>
      <c r="FVD43" s="343"/>
      <c r="FVE43" s="341"/>
      <c r="FVF43" s="342"/>
      <c r="FVG43" s="168"/>
      <c r="FVH43" s="168"/>
      <c r="FVI43" s="168"/>
      <c r="FVJ43" s="342"/>
      <c r="FVK43" s="343"/>
      <c r="FVL43" s="343"/>
      <c r="FVM43" s="341"/>
      <c r="FVN43" s="342"/>
      <c r="FVO43" s="168"/>
      <c r="FVP43" s="168"/>
      <c r="FVQ43" s="168"/>
      <c r="FVR43" s="342"/>
      <c r="FVS43" s="343"/>
      <c r="FVT43" s="343"/>
      <c r="FVU43" s="341"/>
      <c r="FVV43" s="342"/>
      <c r="FVW43" s="168"/>
      <c r="FVX43" s="168"/>
      <c r="FVY43" s="168"/>
      <c r="FVZ43" s="342"/>
      <c r="FWA43" s="343"/>
      <c r="FWB43" s="343"/>
      <c r="FWC43" s="341"/>
      <c r="FWD43" s="342"/>
      <c r="FWE43" s="168"/>
      <c r="FWF43" s="168"/>
      <c r="FWG43" s="168"/>
      <c r="FWH43" s="342"/>
      <c r="FWI43" s="343"/>
      <c r="FWJ43" s="343"/>
      <c r="FWK43" s="341"/>
      <c r="FWL43" s="342"/>
      <c r="FWM43" s="168"/>
      <c r="FWN43" s="168"/>
      <c r="FWO43" s="168"/>
      <c r="FWP43" s="342"/>
      <c r="FWQ43" s="343"/>
      <c r="FWR43" s="343"/>
      <c r="FWS43" s="341"/>
      <c r="FWT43" s="342"/>
      <c r="FWU43" s="168"/>
      <c r="FWV43" s="168"/>
      <c r="FWW43" s="168"/>
      <c r="FWX43" s="342"/>
      <c r="FWY43" s="343"/>
      <c r="FWZ43" s="343"/>
      <c r="FXA43" s="341"/>
      <c r="FXB43" s="342"/>
      <c r="FXC43" s="168"/>
      <c r="FXD43" s="168"/>
      <c r="FXE43" s="168"/>
      <c r="FXF43" s="342"/>
      <c r="FXG43" s="343"/>
      <c r="FXH43" s="343"/>
      <c r="FXI43" s="341"/>
      <c r="FXJ43" s="342"/>
      <c r="FXK43" s="168"/>
      <c r="FXL43" s="168"/>
      <c r="FXM43" s="168"/>
      <c r="FXN43" s="342"/>
      <c r="FXO43" s="343"/>
      <c r="FXP43" s="343"/>
      <c r="FXQ43" s="341"/>
      <c r="FXR43" s="342"/>
      <c r="FXS43" s="168"/>
      <c r="FXT43" s="168"/>
      <c r="FXU43" s="168"/>
      <c r="FXV43" s="342"/>
      <c r="FXW43" s="343"/>
      <c r="FXX43" s="343"/>
      <c r="FXY43" s="341"/>
      <c r="FXZ43" s="342"/>
      <c r="FYA43" s="168"/>
      <c r="FYB43" s="168"/>
      <c r="FYC43" s="168"/>
      <c r="FYD43" s="342"/>
      <c r="FYE43" s="343"/>
      <c r="FYF43" s="343"/>
      <c r="FYG43" s="341"/>
      <c r="FYH43" s="342"/>
      <c r="FYI43" s="168"/>
      <c r="FYJ43" s="168"/>
      <c r="FYK43" s="168"/>
      <c r="FYL43" s="342"/>
      <c r="FYM43" s="343"/>
      <c r="FYN43" s="343"/>
      <c r="FYO43" s="341"/>
      <c r="FYP43" s="342"/>
      <c r="FYQ43" s="168"/>
      <c r="FYR43" s="168"/>
      <c r="FYS43" s="168"/>
      <c r="FYT43" s="342"/>
      <c r="FYU43" s="343"/>
      <c r="FYV43" s="343"/>
      <c r="FYW43" s="341"/>
      <c r="FYX43" s="342"/>
      <c r="FYY43" s="168"/>
      <c r="FYZ43" s="168"/>
      <c r="FZA43" s="168"/>
      <c r="FZB43" s="342"/>
      <c r="FZC43" s="343"/>
      <c r="FZD43" s="343"/>
      <c r="FZE43" s="341"/>
      <c r="FZF43" s="342"/>
      <c r="FZG43" s="168"/>
      <c r="FZH43" s="168"/>
      <c r="FZI43" s="168"/>
      <c r="FZJ43" s="342"/>
      <c r="FZK43" s="343"/>
      <c r="FZL43" s="343"/>
      <c r="FZM43" s="341"/>
      <c r="FZN43" s="342"/>
      <c r="FZO43" s="168"/>
      <c r="FZP43" s="168"/>
      <c r="FZQ43" s="168"/>
      <c r="FZR43" s="342"/>
      <c r="FZS43" s="343"/>
      <c r="FZT43" s="343"/>
      <c r="FZU43" s="341"/>
      <c r="FZV43" s="342"/>
      <c r="FZW43" s="168"/>
      <c r="FZX43" s="168"/>
      <c r="FZY43" s="168"/>
      <c r="FZZ43" s="342"/>
      <c r="GAA43" s="343"/>
      <c r="GAB43" s="343"/>
      <c r="GAC43" s="341"/>
      <c r="GAD43" s="342"/>
      <c r="GAE43" s="168"/>
      <c r="GAF43" s="168"/>
      <c r="GAG43" s="168"/>
      <c r="GAH43" s="342"/>
      <c r="GAI43" s="343"/>
      <c r="GAJ43" s="343"/>
      <c r="GAK43" s="341"/>
      <c r="GAL43" s="342"/>
      <c r="GAM43" s="168"/>
      <c r="GAN43" s="168"/>
      <c r="GAO43" s="168"/>
      <c r="GAP43" s="342"/>
      <c r="GAQ43" s="343"/>
      <c r="GAR43" s="343"/>
      <c r="GAS43" s="341"/>
      <c r="GAT43" s="342"/>
      <c r="GAU43" s="168"/>
      <c r="GAV43" s="168"/>
      <c r="GAW43" s="168"/>
      <c r="GAX43" s="342"/>
      <c r="GAY43" s="343"/>
      <c r="GAZ43" s="343"/>
      <c r="GBA43" s="341"/>
      <c r="GBB43" s="342"/>
      <c r="GBC43" s="168"/>
      <c r="GBD43" s="168"/>
      <c r="GBE43" s="168"/>
      <c r="GBF43" s="342"/>
      <c r="GBG43" s="343"/>
      <c r="GBH43" s="343"/>
      <c r="GBI43" s="341"/>
      <c r="GBJ43" s="342"/>
      <c r="GBK43" s="168"/>
      <c r="GBL43" s="168"/>
      <c r="GBM43" s="168"/>
      <c r="GBN43" s="342"/>
      <c r="GBO43" s="343"/>
      <c r="GBP43" s="343"/>
      <c r="GBQ43" s="341"/>
      <c r="GBR43" s="342"/>
      <c r="GBS43" s="168"/>
      <c r="GBT43" s="168"/>
      <c r="GBU43" s="168"/>
      <c r="GBV43" s="342"/>
      <c r="GBW43" s="343"/>
      <c r="GBX43" s="343"/>
      <c r="GBY43" s="341"/>
      <c r="GBZ43" s="342"/>
      <c r="GCA43" s="168"/>
      <c r="GCB43" s="168"/>
      <c r="GCC43" s="168"/>
      <c r="GCD43" s="342"/>
      <c r="GCE43" s="343"/>
      <c r="GCF43" s="343"/>
      <c r="GCG43" s="341"/>
      <c r="GCH43" s="342"/>
      <c r="GCI43" s="168"/>
      <c r="GCJ43" s="168"/>
      <c r="GCK43" s="168"/>
      <c r="GCL43" s="342"/>
      <c r="GCM43" s="343"/>
      <c r="GCN43" s="343"/>
      <c r="GCO43" s="341"/>
      <c r="GCP43" s="342"/>
      <c r="GCQ43" s="168"/>
      <c r="GCR43" s="168"/>
      <c r="GCS43" s="168"/>
      <c r="GCT43" s="342"/>
      <c r="GCU43" s="343"/>
      <c r="GCV43" s="343"/>
      <c r="GCW43" s="341"/>
      <c r="GCX43" s="342"/>
      <c r="GCY43" s="168"/>
      <c r="GCZ43" s="168"/>
      <c r="GDA43" s="168"/>
      <c r="GDB43" s="342"/>
      <c r="GDC43" s="343"/>
      <c r="GDD43" s="343"/>
      <c r="GDE43" s="341"/>
      <c r="GDF43" s="342"/>
      <c r="GDG43" s="168"/>
      <c r="GDH43" s="168"/>
      <c r="GDI43" s="168"/>
      <c r="GDJ43" s="342"/>
      <c r="GDK43" s="343"/>
      <c r="GDL43" s="343"/>
      <c r="GDM43" s="341"/>
      <c r="GDN43" s="342"/>
      <c r="GDO43" s="168"/>
      <c r="GDP43" s="168"/>
      <c r="GDQ43" s="168"/>
      <c r="GDR43" s="342"/>
      <c r="GDS43" s="343"/>
      <c r="GDT43" s="343"/>
      <c r="GDU43" s="341"/>
      <c r="GDV43" s="342"/>
      <c r="GDW43" s="168"/>
      <c r="GDX43" s="168"/>
      <c r="GDY43" s="168"/>
      <c r="GDZ43" s="342"/>
      <c r="GEA43" s="343"/>
      <c r="GEB43" s="343"/>
      <c r="GEC43" s="341"/>
      <c r="GED43" s="342"/>
      <c r="GEE43" s="168"/>
      <c r="GEF43" s="168"/>
      <c r="GEG43" s="168"/>
      <c r="GEH43" s="342"/>
      <c r="GEI43" s="343"/>
      <c r="GEJ43" s="343"/>
      <c r="GEK43" s="341"/>
      <c r="GEL43" s="342"/>
      <c r="GEM43" s="168"/>
      <c r="GEN43" s="168"/>
      <c r="GEO43" s="168"/>
      <c r="GEP43" s="342"/>
      <c r="GEQ43" s="343"/>
      <c r="GER43" s="343"/>
      <c r="GES43" s="341"/>
      <c r="GET43" s="342"/>
      <c r="GEU43" s="168"/>
      <c r="GEV43" s="168"/>
      <c r="GEW43" s="168"/>
      <c r="GEX43" s="342"/>
      <c r="GEY43" s="343"/>
      <c r="GEZ43" s="343"/>
      <c r="GFA43" s="341"/>
      <c r="GFB43" s="342"/>
      <c r="GFC43" s="168"/>
      <c r="GFD43" s="168"/>
      <c r="GFE43" s="168"/>
      <c r="GFF43" s="342"/>
      <c r="GFG43" s="343"/>
      <c r="GFH43" s="343"/>
      <c r="GFI43" s="341"/>
      <c r="GFJ43" s="342"/>
      <c r="GFK43" s="168"/>
      <c r="GFL43" s="168"/>
      <c r="GFM43" s="168"/>
      <c r="GFN43" s="342"/>
      <c r="GFO43" s="343"/>
      <c r="GFP43" s="343"/>
      <c r="GFQ43" s="341"/>
      <c r="GFR43" s="342"/>
      <c r="GFS43" s="168"/>
      <c r="GFT43" s="168"/>
      <c r="GFU43" s="168"/>
      <c r="GFV43" s="342"/>
      <c r="GFW43" s="343"/>
      <c r="GFX43" s="343"/>
      <c r="GFY43" s="341"/>
      <c r="GFZ43" s="342"/>
      <c r="GGA43" s="168"/>
      <c r="GGB43" s="168"/>
      <c r="GGC43" s="168"/>
      <c r="GGD43" s="342"/>
      <c r="GGE43" s="343"/>
      <c r="GGF43" s="343"/>
      <c r="GGG43" s="341"/>
      <c r="GGH43" s="342"/>
      <c r="GGI43" s="168"/>
      <c r="GGJ43" s="168"/>
      <c r="GGK43" s="168"/>
      <c r="GGL43" s="342"/>
      <c r="GGM43" s="343"/>
      <c r="GGN43" s="343"/>
      <c r="GGO43" s="341"/>
      <c r="GGP43" s="342"/>
      <c r="GGQ43" s="168"/>
      <c r="GGR43" s="168"/>
      <c r="GGS43" s="168"/>
      <c r="GGT43" s="342"/>
      <c r="GGU43" s="343"/>
      <c r="GGV43" s="343"/>
      <c r="GGW43" s="341"/>
      <c r="GGX43" s="342"/>
      <c r="GGY43" s="168"/>
      <c r="GGZ43" s="168"/>
      <c r="GHA43" s="168"/>
      <c r="GHB43" s="342"/>
      <c r="GHC43" s="343"/>
      <c r="GHD43" s="343"/>
      <c r="GHE43" s="341"/>
      <c r="GHF43" s="342"/>
      <c r="GHG43" s="168"/>
      <c r="GHH43" s="168"/>
      <c r="GHI43" s="168"/>
      <c r="GHJ43" s="342"/>
      <c r="GHK43" s="343"/>
      <c r="GHL43" s="343"/>
      <c r="GHM43" s="341"/>
      <c r="GHN43" s="342"/>
      <c r="GHO43" s="168"/>
      <c r="GHP43" s="168"/>
      <c r="GHQ43" s="168"/>
      <c r="GHR43" s="342"/>
      <c r="GHS43" s="343"/>
      <c r="GHT43" s="343"/>
      <c r="GHU43" s="341"/>
      <c r="GHV43" s="342"/>
      <c r="GHW43" s="168"/>
      <c r="GHX43" s="168"/>
      <c r="GHY43" s="168"/>
      <c r="GHZ43" s="342"/>
      <c r="GIA43" s="343"/>
      <c r="GIB43" s="343"/>
      <c r="GIC43" s="341"/>
      <c r="GID43" s="342"/>
      <c r="GIE43" s="168"/>
      <c r="GIF43" s="168"/>
      <c r="GIG43" s="168"/>
      <c r="GIH43" s="342"/>
      <c r="GII43" s="343"/>
      <c r="GIJ43" s="343"/>
      <c r="GIK43" s="341"/>
      <c r="GIL43" s="342"/>
      <c r="GIM43" s="168"/>
      <c r="GIN43" s="168"/>
      <c r="GIO43" s="168"/>
      <c r="GIP43" s="342"/>
      <c r="GIQ43" s="343"/>
      <c r="GIR43" s="343"/>
      <c r="GIS43" s="341"/>
      <c r="GIT43" s="342"/>
      <c r="GIU43" s="168"/>
      <c r="GIV43" s="168"/>
      <c r="GIW43" s="168"/>
      <c r="GIX43" s="342"/>
      <c r="GIY43" s="343"/>
      <c r="GIZ43" s="343"/>
      <c r="GJA43" s="341"/>
      <c r="GJB43" s="342"/>
      <c r="GJC43" s="168"/>
      <c r="GJD43" s="168"/>
      <c r="GJE43" s="168"/>
      <c r="GJF43" s="342"/>
      <c r="GJG43" s="343"/>
      <c r="GJH43" s="343"/>
      <c r="GJI43" s="341"/>
      <c r="GJJ43" s="342"/>
      <c r="GJK43" s="168"/>
      <c r="GJL43" s="168"/>
      <c r="GJM43" s="168"/>
      <c r="GJN43" s="342"/>
      <c r="GJO43" s="343"/>
      <c r="GJP43" s="343"/>
      <c r="GJQ43" s="341"/>
      <c r="GJR43" s="342"/>
      <c r="GJS43" s="168"/>
      <c r="GJT43" s="168"/>
      <c r="GJU43" s="168"/>
      <c r="GJV43" s="342"/>
      <c r="GJW43" s="343"/>
      <c r="GJX43" s="343"/>
      <c r="GJY43" s="341"/>
      <c r="GJZ43" s="342"/>
      <c r="GKA43" s="168"/>
      <c r="GKB43" s="168"/>
      <c r="GKC43" s="168"/>
      <c r="GKD43" s="342"/>
      <c r="GKE43" s="343"/>
      <c r="GKF43" s="343"/>
      <c r="GKG43" s="341"/>
      <c r="GKH43" s="342"/>
      <c r="GKI43" s="168"/>
      <c r="GKJ43" s="168"/>
      <c r="GKK43" s="168"/>
      <c r="GKL43" s="342"/>
      <c r="GKM43" s="343"/>
      <c r="GKN43" s="343"/>
      <c r="GKO43" s="341"/>
      <c r="GKP43" s="342"/>
      <c r="GKQ43" s="168"/>
      <c r="GKR43" s="168"/>
      <c r="GKS43" s="168"/>
      <c r="GKT43" s="342"/>
      <c r="GKU43" s="343"/>
      <c r="GKV43" s="343"/>
      <c r="GKW43" s="341"/>
      <c r="GKX43" s="342"/>
      <c r="GKY43" s="168"/>
      <c r="GKZ43" s="168"/>
      <c r="GLA43" s="168"/>
      <c r="GLB43" s="342"/>
      <c r="GLC43" s="343"/>
      <c r="GLD43" s="343"/>
      <c r="GLE43" s="341"/>
      <c r="GLF43" s="342"/>
      <c r="GLG43" s="168"/>
      <c r="GLH43" s="168"/>
      <c r="GLI43" s="168"/>
      <c r="GLJ43" s="342"/>
      <c r="GLK43" s="343"/>
      <c r="GLL43" s="343"/>
      <c r="GLM43" s="341"/>
      <c r="GLN43" s="342"/>
      <c r="GLO43" s="168"/>
      <c r="GLP43" s="168"/>
      <c r="GLQ43" s="168"/>
      <c r="GLR43" s="342"/>
      <c r="GLS43" s="343"/>
      <c r="GLT43" s="343"/>
      <c r="GLU43" s="341"/>
      <c r="GLV43" s="342"/>
      <c r="GLW43" s="168"/>
      <c r="GLX43" s="168"/>
      <c r="GLY43" s="168"/>
      <c r="GLZ43" s="342"/>
      <c r="GMA43" s="343"/>
      <c r="GMB43" s="343"/>
      <c r="GMC43" s="341"/>
      <c r="GMD43" s="342"/>
      <c r="GME43" s="168"/>
      <c r="GMF43" s="168"/>
      <c r="GMG43" s="168"/>
      <c r="GMH43" s="342"/>
      <c r="GMI43" s="343"/>
      <c r="GMJ43" s="343"/>
      <c r="GMK43" s="341"/>
      <c r="GML43" s="342"/>
      <c r="GMM43" s="168"/>
      <c r="GMN43" s="168"/>
      <c r="GMO43" s="168"/>
      <c r="GMP43" s="342"/>
      <c r="GMQ43" s="343"/>
      <c r="GMR43" s="343"/>
      <c r="GMS43" s="341"/>
      <c r="GMT43" s="342"/>
      <c r="GMU43" s="168"/>
      <c r="GMV43" s="168"/>
      <c r="GMW43" s="168"/>
      <c r="GMX43" s="342"/>
      <c r="GMY43" s="343"/>
      <c r="GMZ43" s="343"/>
      <c r="GNA43" s="341"/>
      <c r="GNB43" s="342"/>
      <c r="GNC43" s="168"/>
      <c r="GND43" s="168"/>
      <c r="GNE43" s="168"/>
      <c r="GNF43" s="342"/>
      <c r="GNG43" s="343"/>
      <c r="GNH43" s="343"/>
      <c r="GNI43" s="341"/>
      <c r="GNJ43" s="342"/>
      <c r="GNK43" s="168"/>
      <c r="GNL43" s="168"/>
      <c r="GNM43" s="168"/>
      <c r="GNN43" s="342"/>
      <c r="GNO43" s="343"/>
      <c r="GNP43" s="343"/>
      <c r="GNQ43" s="341"/>
      <c r="GNR43" s="342"/>
      <c r="GNS43" s="168"/>
      <c r="GNT43" s="168"/>
      <c r="GNU43" s="168"/>
      <c r="GNV43" s="342"/>
      <c r="GNW43" s="343"/>
      <c r="GNX43" s="343"/>
      <c r="GNY43" s="341"/>
      <c r="GNZ43" s="342"/>
      <c r="GOA43" s="168"/>
      <c r="GOB43" s="168"/>
      <c r="GOC43" s="168"/>
      <c r="GOD43" s="342"/>
      <c r="GOE43" s="343"/>
      <c r="GOF43" s="343"/>
      <c r="GOG43" s="341"/>
      <c r="GOH43" s="342"/>
      <c r="GOI43" s="168"/>
      <c r="GOJ43" s="168"/>
      <c r="GOK43" s="168"/>
      <c r="GOL43" s="342"/>
      <c r="GOM43" s="343"/>
      <c r="GON43" s="343"/>
      <c r="GOO43" s="341"/>
      <c r="GOP43" s="342"/>
      <c r="GOQ43" s="168"/>
      <c r="GOR43" s="168"/>
      <c r="GOS43" s="168"/>
      <c r="GOT43" s="342"/>
      <c r="GOU43" s="343"/>
      <c r="GOV43" s="343"/>
      <c r="GOW43" s="341"/>
      <c r="GOX43" s="342"/>
      <c r="GOY43" s="168"/>
      <c r="GOZ43" s="168"/>
      <c r="GPA43" s="168"/>
      <c r="GPB43" s="342"/>
      <c r="GPC43" s="343"/>
      <c r="GPD43" s="343"/>
      <c r="GPE43" s="341"/>
      <c r="GPF43" s="342"/>
      <c r="GPG43" s="168"/>
      <c r="GPH43" s="168"/>
      <c r="GPI43" s="168"/>
      <c r="GPJ43" s="342"/>
      <c r="GPK43" s="343"/>
      <c r="GPL43" s="343"/>
      <c r="GPM43" s="341"/>
      <c r="GPN43" s="342"/>
      <c r="GPO43" s="168"/>
      <c r="GPP43" s="168"/>
      <c r="GPQ43" s="168"/>
      <c r="GPR43" s="342"/>
      <c r="GPS43" s="343"/>
      <c r="GPT43" s="343"/>
      <c r="GPU43" s="341"/>
      <c r="GPV43" s="342"/>
      <c r="GPW43" s="168"/>
      <c r="GPX43" s="168"/>
      <c r="GPY43" s="168"/>
      <c r="GPZ43" s="342"/>
      <c r="GQA43" s="343"/>
      <c r="GQB43" s="343"/>
      <c r="GQC43" s="341"/>
      <c r="GQD43" s="342"/>
      <c r="GQE43" s="168"/>
      <c r="GQF43" s="168"/>
      <c r="GQG43" s="168"/>
      <c r="GQH43" s="342"/>
      <c r="GQI43" s="343"/>
      <c r="GQJ43" s="343"/>
      <c r="GQK43" s="341"/>
      <c r="GQL43" s="342"/>
      <c r="GQM43" s="168"/>
      <c r="GQN43" s="168"/>
      <c r="GQO43" s="168"/>
      <c r="GQP43" s="342"/>
      <c r="GQQ43" s="343"/>
      <c r="GQR43" s="343"/>
      <c r="GQS43" s="341"/>
      <c r="GQT43" s="342"/>
      <c r="GQU43" s="168"/>
      <c r="GQV43" s="168"/>
      <c r="GQW43" s="168"/>
      <c r="GQX43" s="342"/>
      <c r="GQY43" s="343"/>
      <c r="GQZ43" s="343"/>
      <c r="GRA43" s="341"/>
      <c r="GRB43" s="342"/>
      <c r="GRC43" s="168"/>
      <c r="GRD43" s="168"/>
      <c r="GRE43" s="168"/>
      <c r="GRF43" s="342"/>
      <c r="GRG43" s="343"/>
      <c r="GRH43" s="343"/>
      <c r="GRI43" s="341"/>
      <c r="GRJ43" s="342"/>
      <c r="GRK43" s="168"/>
      <c r="GRL43" s="168"/>
      <c r="GRM43" s="168"/>
      <c r="GRN43" s="342"/>
      <c r="GRO43" s="343"/>
      <c r="GRP43" s="343"/>
      <c r="GRQ43" s="341"/>
      <c r="GRR43" s="342"/>
      <c r="GRS43" s="168"/>
      <c r="GRT43" s="168"/>
      <c r="GRU43" s="168"/>
      <c r="GRV43" s="342"/>
      <c r="GRW43" s="343"/>
      <c r="GRX43" s="343"/>
      <c r="GRY43" s="341"/>
      <c r="GRZ43" s="342"/>
      <c r="GSA43" s="168"/>
      <c r="GSB43" s="168"/>
      <c r="GSC43" s="168"/>
      <c r="GSD43" s="342"/>
      <c r="GSE43" s="343"/>
      <c r="GSF43" s="343"/>
      <c r="GSG43" s="341"/>
      <c r="GSH43" s="342"/>
      <c r="GSI43" s="168"/>
      <c r="GSJ43" s="168"/>
      <c r="GSK43" s="168"/>
      <c r="GSL43" s="342"/>
      <c r="GSM43" s="343"/>
      <c r="GSN43" s="343"/>
      <c r="GSO43" s="341"/>
      <c r="GSP43" s="342"/>
      <c r="GSQ43" s="168"/>
      <c r="GSR43" s="168"/>
      <c r="GSS43" s="168"/>
      <c r="GST43" s="342"/>
      <c r="GSU43" s="343"/>
      <c r="GSV43" s="343"/>
      <c r="GSW43" s="341"/>
      <c r="GSX43" s="342"/>
      <c r="GSY43" s="168"/>
      <c r="GSZ43" s="168"/>
      <c r="GTA43" s="168"/>
      <c r="GTB43" s="342"/>
      <c r="GTC43" s="343"/>
      <c r="GTD43" s="343"/>
      <c r="GTE43" s="341"/>
      <c r="GTF43" s="342"/>
      <c r="GTG43" s="168"/>
      <c r="GTH43" s="168"/>
      <c r="GTI43" s="168"/>
      <c r="GTJ43" s="342"/>
      <c r="GTK43" s="343"/>
      <c r="GTL43" s="343"/>
      <c r="GTM43" s="341"/>
      <c r="GTN43" s="342"/>
      <c r="GTO43" s="168"/>
      <c r="GTP43" s="168"/>
      <c r="GTQ43" s="168"/>
      <c r="GTR43" s="342"/>
      <c r="GTS43" s="343"/>
      <c r="GTT43" s="343"/>
      <c r="GTU43" s="341"/>
      <c r="GTV43" s="342"/>
      <c r="GTW43" s="168"/>
      <c r="GTX43" s="168"/>
      <c r="GTY43" s="168"/>
      <c r="GTZ43" s="342"/>
      <c r="GUA43" s="343"/>
      <c r="GUB43" s="343"/>
      <c r="GUC43" s="341"/>
      <c r="GUD43" s="342"/>
      <c r="GUE43" s="168"/>
      <c r="GUF43" s="168"/>
      <c r="GUG43" s="168"/>
      <c r="GUH43" s="342"/>
      <c r="GUI43" s="343"/>
      <c r="GUJ43" s="343"/>
      <c r="GUK43" s="341"/>
      <c r="GUL43" s="342"/>
      <c r="GUM43" s="168"/>
      <c r="GUN43" s="168"/>
      <c r="GUO43" s="168"/>
      <c r="GUP43" s="342"/>
      <c r="GUQ43" s="343"/>
      <c r="GUR43" s="343"/>
      <c r="GUS43" s="341"/>
      <c r="GUT43" s="342"/>
      <c r="GUU43" s="168"/>
      <c r="GUV43" s="168"/>
      <c r="GUW43" s="168"/>
      <c r="GUX43" s="342"/>
      <c r="GUY43" s="343"/>
      <c r="GUZ43" s="343"/>
      <c r="GVA43" s="341"/>
      <c r="GVB43" s="342"/>
      <c r="GVC43" s="168"/>
      <c r="GVD43" s="168"/>
      <c r="GVE43" s="168"/>
      <c r="GVF43" s="342"/>
      <c r="GVG43" s="343"/>
      <c r="GVH43" s="343"/>
      <c r="GVI43" s="341"/>
      <c r="GVJ43" s="342"/>
      <c r="GVK43" s="168"/>
      <c r="GVL43" s="168"/>
      <c r="GVM43" s="168"/>
      <c r="GVN43" s="342"/>
      <c r="GVO43" s="343"/>
      <c r="GVP43" s="343"/>
      <c r="GVQ43" s="341"/>
      <c r="GVR43" s="342"/>
      <c r="GVS43" s="168"/>
      <c r="GVT43" s="168"/>
      <c r="GVU43" s="168"/>
      <c r="GVV43" s="342"/>
      <c r="GVW43" s="343"/>
      <c r="GVX43" s="343"/>
      <c r="GVY43" s="341"/>
      <c r="GVZ43" s="342"/>
      <c r="GWA43" s="168"/>
      <c r="GWB43" s="168"/>
      <c r="GWC43" s="168"/>
      <c r="GWD43" s="342"/>
      <c r="GWE43" s="343"/>
      <c r="GWF43" s="343"/>
      <c r="GWG43" s="341"/>
      <c r="GWH43" s="342"/>
      <c r="GWI43" s="168"/>
      <c r="GWJ43" s="168"/>
      <c r="GWK43" s="168"/>
      <c r="GWL43" s="342"/>
      <c r="GWM43" s="343"/>
      <c r="GWN43" s="343"/>
      <c r="GWO43" s="341"/>
      <c r="GWP43" s="342"/>
      <c r="GWQ43" s="168"/>
      <c r="GWR43" s="168"/>
      <c r="GWS43" s="168"/>
      <c r="GWT43" s="342"/>
      <c r="GWU43" s="343"/>
      <c r="GWV43" s="343"/>
      <c r="GWW43" s="341"/>
      <c r="GWX43" s="342"/>
      <c r="GWY43" s="168"/>
      <c r="GWZ43" s="168"/>
      <c r="GXA43" s="168"/>
      <c r="GXB43" s="342"/>
      <c r="GXC43" s="343"/>
      <c r="GXD43" s="343"/>
      <c r="GXE43" s="341"/>
      <c r="GXF43" s="342"/>
      <c r="GXG43" s="168"/>
      <c r="GXH43" s="168"/>
      <c r="GXI43" s="168"/>
      <c r="GXJ43" s="342"/>
      <c r="GXK43" s="343"/>
      <c r="GXL43" s="343"/>
      <c r="GXM43" s="341"/>
      <c r="GXN43" s="342"/>
      <c r="GXO43" s="168"/>
      <c r="GXP43" s="168"/>
      <c r="GXQ43" s="168"/>
      <c r="GXR43" s="342"/>
      <c r="GXS43" s="343"/>
      <c r="GXT43" s="343"/>
      <c r="GXU43" s="341"/>
      <c r="GXV43" s="342"/>
      <c r="GXW43" s="168"/>
      <c r="GXX43" s="168"/>
      <c r="GXY43" s="168"/>
      <c r="GXZ43" s="342"/>
      <c r="GYA43" s="343"/>
      <c r="GYB43" s="343"/>
      <c r="GYC43" s="341"/>
      <c r="GYD43" s="342"/>
      <c r="GYE43" s="168"/>
      <c r="GYF43" s="168"/>
      <c r="GYG43" s="168"/>
      <c r="GYH43" s="342"/>
      <c r="GYI43" s="343"/>
      <c r="GYJ43" s="343"/>
      <c r="GYK43" s="341"/>
      <c r="GYL43" s="342"/>
      <c r="GYM43" s="168"/>
      <c r="GYN43" s="168"/>
      <c r="GYO43" s="168"/>
      <c r="GYP43" s="342"/>
      <c r="GYQ43" s="343"/>
      <c r="GYR43" s="343"/>
      <c r="GYS43" s="341"/>
      <c r="GYT43" s="342"/>
      <c r="GYU43" s="168"/>
      <c r="GYV43" s="168"/>
      <c r="GYW43" s="168"/>
      <c r="GYX43" s="342"/>
      <c r="GYY43" s="343"/>
      <c r="GYZ43" s="343"/>
      <c r="GZA43" s="341"/>
      <c r="GZB43" s="342"/>
      <c r="GZC43" s="168"/>
      <c r="GZD43" s="168"/>
      <c r="GZE43" s="168"/>
      <c r="GZF43" s="342"/>
      <c r="GZG43" s="343"/>
      <c r="GZH43" s="343"/>
      <c r="GZI43" s="341"/>
      <c r="GZJ43" s="342"/>
      <c r="GZK43" s="168"/>
      <c r="GZL43" s="168"/>
      <c r="GZM43" s="168"/>
      <c r="GZN43" s="342"/>
      <c r="GZO43" s="343"/>
      <c r="GZP43" s="343"/>
      <c r="GZQ43" s="341"/>
      <c r="GZR43" s="342"/>
      <c r="GZS43" s="168"/>
      <c r="GZT43" s="168"/>
      <c r="GZU43" s="168"/>
      <c r="GZV43" s="342"/>
      <c r="GZW43" s="343"/>
      <c r="GZX43" s="343"/>
      <c r="GZY43" s="341"/>
      <c r="GZZ43" s="342"/>
      <c r="HAA43" s="168"/>
      <c r="HAB43" s="168"/>
      <c r="HAC43" s="168"/>
      <c r="HAD43" s="342"/>
      <c r="HAE43" s="343"/>
      <c r="HAF43" s="343"/>
      <c r="HAG43" s="341"/>
      <c r="HAH43" s="342"/>
      <c r="HAI43" s="168"/>
      <c r="HAJ43" s="168"/>
      <c r="HAK43" s="168"/>
      <c r="HAL43" s="342"/>
      <c r="HAM43" s="343"/>
      <c r="HAN43" s="343"/>
      <c r="HAO43" s="341"/>
      <c r="HAP43" s="342"/>
      <c r="HAQ43" s="168"/>
      <c r="HAR43" s="168"/>
      <c r="HAS43" s="168"/>
      <c r="HAT43" s="342"/>
      <c r="HAU43" s="343"/>
      <c r="HAV43" s="343"/>
      <c r="HAW43" s="341"/>
      <c r="HAX43" s="342"/>
      <c r="HAY43" s="168"/>
      <c r="HAZ43" s="168"/>
      <c r="HBA43" s="168"/>
      <c r="HBB43" s="342"/>
      <c r="HBC43" s="343"/>
      <c r="HBD43" s="343"/>
      <c r="HBE43" s="341"/>
      <c r="HBF43" s="342"/>
      <c r="HBG43" s="168"/>
      <c r="HBH43" s="168"/>
      <c r="HBI43" s="168"/>
      <c r="HBJ43" s="342"/>
      <c r="HBK43" s="343"/>
      <c r="HBL43" s="343"/>
      <c r="HBM43" s="341"/>
      <c r="HBN43" s="342"/>
      <c r="HBO43" s="168"/>
      <c r="HBP43" s="168"/>
      <c r="HBQ43" s="168"/>
      <c r="HBR43" s="342"/>
      <c r="HBS43" s="343"/>
      <c r="HBT43" s="343"/>
      <c r="HBU43" s="341"/>
      <c r="HBV43" s="342"/>
      <c r="HBW43" s="168"/>
      <c r="HBX43" s="168"/>
      <c r="HBY43" s="168"/>
      <c r="HBZ43" s="342"/>
      <c r="HCA43" s="343"/>
      <c r="HCB43" s="343"/>
      <c r="HCC43" s="341"/>
      <c r="HCD43" s="342"/>
      <c r="HCE43" s="168"/>
      <c r="HCF43" s="168"/>
      <c r="HCG43" s="168"/>
      <c r="HCH43" s="342"/>
      <c r="HCI43" s="343"/>
      <c r="HCJ43" s="343"/>
      <c r="HCK43" s="341"/>
      <c r="HCL43" s="342"/>
      <c r="HCM43" s="168"/>
      <c r="HCN43" s="168"/>
      <c r="HCO43" s="168"/>
      <c r="HCP43" s="342"/>
      <c r="HCQ43" s="343"/>
      <c r="HCR43" s="343"/>
      <c r="HCS43" s="341"/>
      <c r="HCT43" s="342"/>
      <c r="HCU43" s="168"/>
      <c r="HCV43" s="168"/>
      <c r="HCW43" s="168"/>
      <c r="HCX43" s="342"/>
      <c r="HCY43" s="343"/>
      <c r="HCZ43" s="343"/>
      <c r="HDA43" s="341"/>
      <c r="HDB43" s="342"/>
      <c r="HDC43" s="168"/>
      <c r="HDD43" s="168"/>
      <c r="HDE43" s="168"/>
      <c r="HDF43" s="342"/>
      <c r="HDG43" s="343"/>
      <c r="HDH43" s="343"/>
      <c r="HDI43" s="341"/>
      <c r="HDJ43" s="342"/>
      <c r="HDK43" s="168"/>
      <c r="HDL43" s="168"/>
      <c r="HDM43" s="168"/>
      <c r="HDN43" s="342"/>
      <c r="HDO43" s="343"/>
      <c r="HDP43" s="343"/>
      <c r="HDQ43" s="341"/>
      <c r="HDR43" s="342"/>
      <c r="HDS43" s="168"/>
      <c r="HDT43" s="168"/>
      <c r="HDU43" s="168"/>
      <c r="HDV43" s="342"/>
      <c r="HDW43" s="343"/>
      <c r="HDX43" s="343"/>
      <c r="HDY43" s="341"/>
      <c r="HDZ43" s="342"/>
      <c r="HEA43" s="168"/>
      <c r="HEB43" s="168"/>
      <c r="HEC43" s="168"/>
      <c r="HED43" s="342"/>
      <c r="HEE43" s="343"/>
      <c r="HEF43" s="343"/>
      <c r="HEG43" s="341"/>
      <c r="HEH43" s="342"/>
      <c r="HEI43" s="168"/>
      <c r="HEJ43" s="168"/>
      <c r="HEK43" s="168"/>
      <c r="HEL43" s="342"/>
      <c r="HEM43" s="343"/>
      <c r="HEN43" s="343"/>
      <c r="HEO43" s="341"/>
      <c r="HEP43" s="342"/>
      <c r="HEQ43" s="168"/>
      <c r="HER43" s="168"/>
      <c r="HES43" s="168"/>
      <c r="HET43" s="342"/>
      <c r="HEU43" s="343"/>
      <c r="HEV43" s="343"/>
      <c r="HEW43" s="341"/>
      <c r="HEX43" s="342"/>
      <c r="HEY43" s="168"/>
      <c r="HEZ43" s="168"/>
      <c r="HFA43" s="168"/>
      <c r="HFB43" s="342"/>
      <c r="HFC43" s="343"/>
      <c r="HFD43" s="343"/>
      <c r="HFE43" s="341"/>
      <c r="HFF43" s="342"/>
      <c r="HFG43" s="168"/>
      <c r="HFH43" s="168"/>
      <c r="HFI43" s="168"/>
      <c r="HFJ43" s="342"/>
      <c r="HFK43" s="343"/>
      <c r="HFL43" s="343"/>
      <c r="HFM43" s="341"/>
      <c r="HFN43" s="342"/>
      <c r="HFO43" s="168"/>
      <c r="HFP43" s="168"/>
      <c r="HFQ43" s="168"/>
      <c r="HFR43" s="342"/>
      <c r="HFS43" s="343"/>
      <c r="HFT43" s="343"/>
      <c r="HFU43" s="341"/>
      <c r="HFV43" s="342"/>
      <c r="HFW43" s="168"/>
      <c r="HFX43" s="168"/>
      <c r="HFY43" s="168"/>
      <c r="HFZ43" s="342"/>
      <c r="HGA43" s="343"/>
      <c r="HGB43" s="343"/>
      <c r="HGC43" s="341"/>
      <c r="HGD43" s="342"/>
      <c r="HGE43" s="168"/>
      <c r="HGF43" s="168"/>
      <c r="HGG43" s="168"/>
      <c r="HGH43" s="342"/>
      <c r="HGI43" s="343"/>
      <c r="HGJ43" s="343"/>
      <c r="HGK43" s="341"/>
      <c r="HGL43" s="342"/>
      <c r="HGM43" s="168"/>
      <c r="HGN43" s="168"/>
      <c r="HGO43" s="168"/>
      <c r="HGP43" s="342"/>
      <c r="HGQ43" s="343"/>
      <c r="HGR43" s="343"/>
      <c r="HGS43" s="341"/>
      <c r="HGT43" s="342"/>
      <c r="HGU43" s="168"/>
      <c r="HGV43" s="168"/>
      <c r="HGW43" s="168"/>
      <c r="HGX43" s="342"/>
      <c r="HGY43" s="343"/>
      <c r="HGZ43" s="343"/>
      <c r="HHA43" s="341"/>
      <c r="HHB43" s="342"/>
      <c r="HHC43" s="168"/>
      <c r="HHD43" s="168"/>
      <c r="HHE43" s="168"/>
      <c r="HHF43" s="342"/>
      <c r="HHG43" s="343"/>
      <c r="HHH43" s="343"/>
      <c r="HHI43" s="341"/>
      <c r="HHJ43" s="342"/>
      <c r="HHK43" s="168"/>
      <c r="HHL43" s="168"/>
      <c r="HHM43" s="168"/>
      <c r="HHN43" s="342"/>
      <c r="HHO43" s="343"/>
      <c r="HHP43" s="343"/>
      <c r="HHQ43" s="341"/>
      <c r="HHR43" s="342"/>
      <c r="HHS43" s="168"/>
      <c r="HHT43" s="168"/>
      <c r="HHU43" s="168"/>
      <c r="HHV43" s="342"/>
      <c r="HHW43" s="343"/>
      <c r="HHX43" s="343"/>
      <c r="HHY43" s="341"/>
      <c r="HHZ43" s="342"/>
      <c r="HIA43" s="168"/>
      <c r="HIB43" s="168"/>
      <c r="HIC43" s="168"/>
      <c r="HID43" s="342"/>
      <c r="HIE43" s="343"/>
      <c r="HIF43" s="343"/>
      <c r="HIG43" s="341"/>
      <c r="HIH43" s="342"/>
      <c r="HII43" s="168"/>
      <c r="HIJ43" s="168"/>
      <c r="HIK43" s="168"/>
      <c r="HIL43" s="342"/>
      <c r="HIM43" s="343"/>
      <c r="HIN43" s="343"/>
      <c r="HIO43" s="341"/>
      <c r="HIP43" s="342"/>
      <c r="HIQ43" s="168"/>
      <c r="HIR43" s="168"/>
      <c r="HIS43" s="168"/>
      <c r="HIT43" s="342"/>
      <c r="HIU43" s="343"/>
      <c r="HIV43" s="343"/>
      <c r="HIW43" s="341"/>
      <c r="HIX43" s="342"/>
      <c r="HIY43" s="168"/>
      <c r="HIZ43" s="168"/>
      <c r="HJA43" s="168"/>
      <c r="HJB43" s="342"/>
      <c r="HJC43" s="343"/>
      <c r="HJD43" s="343"/>
      <c r="HJE43" s="341"/>
      <c r="HJF43" s="342"/>
      <c r="HJG43" s="168"/>
      <c r="HJH43" s="168"/>
      <c r="HJI43" s="168"/>
      <c r="HJJ43" s="342"/>
      <c r="HJK43" s="343"/>
      <c r="HJL43" s="343"/>
      <c r="HJM43" s="341"/>
      <c r="HJN43" s="342"/>
      <c r="HJO43" s="168"/>
      <c r="HJP43" s="168"/>
      <c r="HJQ43" s="168"/>
      <c r="HJR43" s="342"/>
      <c r="HJS43" s="343"/>
      <c r="HJT43" s="343"/>
      <c r="HJU43" s="341"/>
      <c r="HJV43" s="342"/>
      <c r="HJW43" s="168"/>
      <c r="HJX43" s="168"/>
      <c r="HJY43" s="168"/>
      <c r="HJZ43" s="342"/>
      <c r="HKA43" s="343"/>
      <c r="HKB43" s="343"/>
      <c r="HKC43" s="341"/>
      <c r="HKD43" s="342"/>
      <c r="HKE43" s="168"/>
      <c r="HKF43" s="168"/>
      <c r="HKG43" s="168"/>
      <c r="HKH43" s="342"/>
      <c r="HKI43" s="343"/>
      <c r="HKJ43" s="343"/>
      <c r="HKK43" s="341"/>
      <c r="HKL43" s="342"/>
      <c r="HKM43" s="168"/>
      <c r="HKN43" s="168"/>
      <c r="HKO43" s="168"/>
      <c r="HKP43" s="342"/>
      <c r="HKQ43" s="343"/>
      <c r="HKR43" s="343"/>
      <c r="HKS43" s="341"/>
      <c r="HKT43" s="342"/>
      <c r="HKU43" s="168"/>
      <c r="HKV43" s="168"/>
      <c r="HKW43" s="168"/>
      <c r="HKX43" s="342"/>
      <c r="HKY43" s="343"/>
      <c r="HKZ43" s="343"/>
      <c r="HLA43" s="341"/>
      <c r="HLB43" s="342"/>
      <c r="HLC43" s="168"/>
      <c r="HLD43" s="168"/>
      <c r="HLE43" s="168"/>
      <c r="HLF43" s="342"/>
      <c r="HLG43" s="343"/>
      <c r="HLH43" s="343"/>
      <c r="HLI43" s="341"/>
      <c r="HLJ43" s="342"/>
      <c r="HLK43" s="168"/>
      <c r="HLL43" s="168"/>
      <c r="HLM43" s="168"/>
      <c r="HLN43" s="342"/>
      <c r="HLO43" s="343"/>
      <c r="HLP43" s="343"/>
      <c r="HLQ43" s="341"/>
      <c r="HLR43" s="342"/>
      <c r="HLS43" s="168"/>
      <c r="HLT43" s="168"/>
      <c r="HLU43" s="168"/>
      <c r="HLV43" s="342"/>
      <c r="HLW43" s="343"/>
      <c r="HLX43" s="343"/>
      <c r="HLY43" s="341"/>
      <c r="HLZ43" s="342"/>
      <c r="HMA43" s="168"/>
      <c r="HMB43" s="168"/>
      <c r="HMC43" s="168"/>
      <c r="HMD43" s="342"/>
      <c r="HME43" s="343"/>
      <c r="HMF43" s="343"/>
      <c r="HMG43" s="341"/>
      <c r="HMH43" s="342"/>
      <c r="HMI43" s="168"/>
      <c r="HMJ43" s="168"/>
      <c r="HMK43" s="168"/>
      <c r="HML43" s="342"/>
      <c r="HMM43" s="343"/>
      <c r="HMN43" s="343"/>
      <c r="HMO43" s="341"/>
      <c r="HMP43" s="342"/>
      <c r="HMQ43" s="168"/>
      <c r="HMR43" s="168"/>
      <c r="HMS43" s="168"/>
      <c r="HMT43" s="342"/>
      <c r="HMU43" s="343"/>
      <c r="HMV43" s="343"/>
      <c r="HMW43" s="341"/>
      <c r="HMX43" s="342"/>
      <c r="HMY43" s="168"/>
      <c r="HMZ43" s="168"/>
      <c r="HNA43" s="168"/>
      <c r="HNB43" s="342"/>
      <c r="HNC43" s="343"/>
      <c r="HND43" s="343"/>
      <c r="HNE43" s="341"/>
      <c r="HNF43" s="342"/>
      <c r="HNG43" s="168"/>
      <c r="HNH43" s="168"/>
      <c r="HNI43" s="168"/>
      <c r="HNJ43" s="342"/>
      <c r="HNK43" s="343"/>
      <c r="HNL43" s="343"/>
      <c r="HNM43" s="341"/>
      <c r="HNN43" s="342"/>
      <c r="HNO43" s="168"/>
      <c r="HNP43" s="168"/>
      <c r="HNQ43" s="168"/>
      <c r="HNR43" s="342"/>
      <c r="HNS43" s="343"/>
      <c r="HNT43" s="343"/>
      <c r="HNU43" s="341"/>
      <c r="HNV43" s="342"/>
      <c r="HNW43" s="168"/>
      <c r="HNX43" s="168"/>
      <c r="HNY43" s="168"/>
      <c r="HNZ43" s="342"/>
      <c r="HOA43" s="343"/>
      <c r="HOB43" s="343"/>
      <c r="HOC43" s="341"/>
      <c r="HOD43" s="342"/>
      <c r="HOE43" s="168"/>
      <c r="HOF43" s="168"/>
      <c r="HOG43" s="168"/>
      <c r="HOH43" s="342"/>
      <c r="HOI43" s="343"/>
      <c r="HOJ43" s="343"/>
      <c r="HOK43" s="341"/>
      <c r="HOL43" s="342"/>
      <c r="HOM43" s="168"/>
      <c r="HON43" s="168"/>
      <c r="HOO43" s="168"/>
      <c r="HOP43" s="342"/>
      <c r="HOQ43" s="343"/>
      <c r="HOR43" s="343"/>
      <c r="HOS43" s="341"/>
      <c r="HOT43" s="342"/>
      <c r="HOU43" s="168"/>
      <c r="HOV43" s="168"/>
      <c r="HOW43" s="168"/>
      <c r="HOX43" s="342"/>
      <c r="HOY43" s="343"/>
      <c r="HOZ43" s="343"/>
      <c r="HPA43" s="341"/>
      <c r="HPB43" s="342"/>
      <c r="HPC43" s="168"/>
      <c r="HPD43" s="168"/>
      <c r="HPE43" s="168"/>
      <c r="HPF43" s="342"/>
      <c r="HPG43" s="343"/>
      <c r="HPH43" s="343"/>
      <c r="HPI43" s="341"/>
      <c r="HPJ43" s="342"/>
      <c r="HPK43" s="168"/>
      <c r="HPL43" s="168"/>
      <c r="HPM43" s="168"/>
      <c r="HPN43" s="342"/>
      <c r="HPO43" s="343"/>
      <c r="HPP43" s="343"/>
      <c r="HPQ43" s="341"/>
      <c r="HPR43" s="342"/>
      <c r="HPS43" s="168"/>
      <c r="HPT43" s="168"/>
      <c r="HPU43" s="168"/>
      <c r="HPV43" s="342"/>
      <c r="HPW43" s="343"/>
      <c r="HPX43" s="343"/>
      <c r="HPY43" s="341"/>
      <c r="HPZ43" s="342"/>
      <c r="HQA43" s="168"/>
      <c r="HQB43" s="168"/>
      <c r="HQC43" s="168"/>
      <c r="HQD43" s="342"/>
      <c r="HQE43" s="343"/>
      <c r="HQF43" s="343"/>
      <c r="HQG43" s="341"/>
      <c r="HQH43" s="342"/>
      <c r="HQI43" s="168"/>
      <c r="HQJ43" s="168"/>
      <c r="HQK43" s="168"/>
      <c r="HQL43" s="342"/>
      <c r="HQM43" s="343"/>
      <c r="HQN43" s="343"/>
      <c r="HQO43" s="341"/>
      <c r="HQP43" s="342"/>
      <c r="HQQ43" s="168"/>
      <c r="HQR43" s="168"/>
      <c r="HQS43" s="168"/>
      <c r="HQT43" s="342"/>
      <c r="HQU43" s="343"/>
      <c r="HQV43" s="343"/>
      <c r="HQW43" s="341"/>
      <c r="HQX43" s="342"/>
      <c r="HQY43" s="168"/>
      <c r="HQZ43" s="168"/>
      <c r="HRA43" s="168"/>
      <c r="HRB43" s="342"/>
      <c r="HRC43" s="343"/>
      <c r="HRD43" s="343"/>
      <c r="HRE43" s="341"/>
      <c r="HRF43" s="342"/>
      <c r="HRG43" s="168"/>
      <c r="HRH43" s="168"/>
      <c r="HRI43" s="168"/>
      <c r="HRJ43" s="342"/>
      <c r="HRK43" s="343"/>
      <c r="HRL43" s="343"/>
      <c r="HRM43" s="341"/>
      <c r="HRN43" s="342"/>
      <c r="HRO43" s="168"/>
      <c r="HRP43" s="168"/>
      <c r="HRQ43" s="168"/>
      <c r="HRR43" s="342"/>
      <c r="HRS43" s="343"/>
      <c r="HRT43" s="343"/>
      <c r="HRU43" s="341"/>
      <c r="HRV43" s="342"/>
      <c r="HRW43" s="168"/>
      <c r="HRX43" s="168"/>
      <c r="HRY43" s="168"/>
      <c r="HRZ43" s="342"/>
      <c r="HSA43" s="343"/>
      <c r="HSB43" s="343"/>
      <c r="HSC43" s="341"/>
      <c r="HSD43" s="342"/>
      <c r="HSE43" s="168"/>
      <c r="HSF43" s="168"/>
      <c r="HSG43" s="168"/>
      <c r="HSH43" s="342"/>
      <c r="HSI43" s="343"/>
      <c r="HSJ43" s="343"/>
      <c r="HSK43" s="341"/>
      <c r="HSL43" s="342"/>
      <c r="HSM43" s="168"/>
      <c r="HSN43" s="168"/>
      <c r="HSO43" s="168"/>
      <c r="HSP43" s="342"/>
      <c r="HSQ43" s="343"/>
      <c r="HSR43" s="343"/>
      <c r="HSS43" s="341"/>
      <c r="HST43" s="342"/>
      <c r="HSU43" s="168"/>
      <c r="HSV43" s="168"/>
      <c r="HSW43" s="168"/>
      <c r="HSX43" s="342"/>
      <c r="HSY43" s="343"/>
      <c r="HSZ43" s="343"/>
      <c r="HTA43" s="341"/>
      <c r="HTB43" s="342"/>
      <c r="HTC43" s="168"/>
      <c r="HTD43" s="168"/>
      <c r="HTE43" s="168"/>
      <c r="HTF43" s="342"/>
      <c r="HTG43" s="343"/>
      <c r="HTH43" s="343"/>
      <c r="HTI43" s="341"/>
      <c r="HTJ43" s="342"/>
      <c r="HTK43" s="168"/>
      <c r="HTL43" s="168"/>
      <c r="HTM43" s="168"/>
      <c r="HTN43" s="342"/>
      <c r="HTO43" s="343"/>
      <c r="HTP43" s="343"/>
      <c r="HTQ43" s="341"/>
      <c r="HTR43" s="342"/>
      <c r="HTS43" s="168"/>
      <c r="HTT43" s="168"/>
      <c r="HTU43" s="168"/>
      <c r="HTV43" s="342"/>
      <c r="HTW43" s="343"/>
      <c r="HTX43" s="343"/>
      <c r="HTY43" s="341"/>
      <c r="HTZ43" s="342"/>
      <c r="HUA43" s="168"/>
      <c r="HUB43" s="168"/>
      <c r="HUC43" s="168"/>
      <c r="HUD43" s="342"/>
      <c r="HUE43" s="343"/>
      <c r="HUF43" s="343"/>
      <c r="HUG43" s="341"/>
      <c r="HUH43" s="342"/>
      <c r="HUI43" s="168"/>
      <c r="HUJ43" s="168"/>
      <c r="HUK43" s="168"/>
      <c r="HUL43" s="342"/>
      <c r="HUM43" s="343"/>
      <c r="HUN43" s="343"/>
      <c r="HUO43" s="341"/>
      <c r="HUP43" s="342"/>
      <c r="HUQ43" s="168"/>
      <c r="HUR43" s="168"/>
      <c r="HUS43" s="168"/>
      <c r="HUT43" s="342"/>
      <c r="HUU43" s="343"/>
      <c r="HUV43" s="343"/>
      <c r="HUW43" s="341"/>
      <c r="HUX43" s="342"/>
      <c r="HUY43" s="168"/>
      <c r="HUZ43" s="168"/>
      <c r="HVA43" s="168"/>
      <c r="HVB43" s="342"/>
      <c r="HVC43" s="343"/>
      <c r="HVD43" s="343"/>
      <c r="HVE43" s="341"/>
      <c r="HVF43" s="342"/>
      <c r="HVG43" s="168"/>
      <c r="HVH43" s="168"/>
      <c r="HVI43" s="168"/>
      <c r="HVJ43" s="342"/>
      <c r="HVK43" s="343"/>
      <c r="HVL43" s="343"/>
      <c r="HVM43" s="341"/>
      <c r="HVN43" s="342"/>
      <c r="HVO43" s="168"/>
      <c r="HVP43" s="168"/>
      <c r="HVQ43" s="168"/>
      <c r="HVR43" s="342"/>
      <c r="HVS43" s="343"/>
      <c r="HVT43" s="343"/>
      <c r="HVU43" s="341"/>
      <c r="HVV43" s="342"/>
      <c r="HVW43" s="168"/>
      <c r="HVX43" s="168"/>
      <c r="HVY43" s="168"/>
      <c r="HVZ43" s="342"/>
      <c r="HWA43" s="343"/>
      <c r="HWB43" s="343"/>
      <c r="HWC43" s="341"/>
      <c r="HWD43" s="342"/>
      <c r="HWE43" s="168"/>
      <c r="HWF43" s="168"/>
      <c r="HWG43" s="168"/>
      <c r="HWH43" s="342"/>
      <c r="HWI43" s="343"/>
      <c r="HWJ43" s="343"/>
      <c r="HWK43" s="341"/>
      <c r="HWL43" s="342"/>
      <c r="HWM43" s="168"/>
      <c r="HWN43" s="168"/>
      <c r="HWO43" s="168"/>
      <c r="HWP43" s="342"/>
      <c r="HWQ43" s="343"/>
      <c r="HWR43" s="343"/>
      <c r="HWS43" s="341"/>
      <c r="HWT43" s="342"/>
      <c r="HWU43" s="168"/>
      <c r="HWV43" s="168"/>
      <c r="HWW43" s="168"/>
      <c r="HWX43" s="342"/>
      <c r="HWY43" s="343"/>
      <c r="HWZ43" s="343"/>
      <c r="HXA43" s="341"/>
      <c r="HXB43" s="342"/>
      <c r="HXC43" s="168"/>
      <c r="HXD43" s="168"/>
      <c r="HXE43" s="168"/>
      <c r="HXF43" s="342"/>
      <c r="HXG43" s="343"/>
      <c r="HXH43" s="343"/>
      <c r="HXI43" s="341"/>
      <c r="HXJ43" s="342"/>
      <c r="HXK43" s="168"/>
      <c r="HXL43" s="168"/>
      <c r="HXM43" s="168"/>
      <c r="HXN43" s="342"/>
      <c r="HXO43" s="343"/>
      <c r="HXP43" s="343"/>
      <c r="HXQ43" s="341"/>
      <c r="HXR43" s="342"/>
      <c r="HXS43" s="168"/>
      <c r="HXT43" s="168"/>
      <c r="HXU43" s="168"/>
      <c r="HXV43" s="342"/>
      <c r="HXW43" s="343"/>
      <c r="HXX43" s="343"/>
      <c r="HXY43" s="341"/>
      <c r="HXZ43" s="342"/>
      <c r="HYA43" s="168"/>
      <c r="HYB43" s="168"/>
      <c r="HYC43" s="168"/>
      <c r="HYD43" s="342"/>
      <c r="HYE43" s="343"/>
      <c r="HYF43" s="343"/>
      <c r="HYG43" s="341"/>
      <c r="HYH43" s="342"/>
      <c r="HYI43" s="168"/>
      <c r="HYJ43" s="168"/>
      <c r="HYK43" s="168"/>
      <c r="HYL43" s="342"/>
      <c r="HYM43" s="343"/>
      <c r="HYN43" s="343"/>
      <c r="HYO43" s="341"/>
      <c r="HYP43" s="342"/>
      <c r="HYQ43" s="168"/>
      <c r="HYR43" s="168"/>
      <c r="HYS43" s="168"/>
      <c r="HYT43" s="342"/>
      <c r="HYU43" s="343"/>
      <c r="HYV43" s="343"/>
      <c r="HYW43" s="341"/>
      <c r="HYX43" s="342"/>
      <c r="HYY43" s="168"/>
      <c r="HYZ43" s="168"/>
      <c r="HZA43" s="168"/>
      <c r="HZB43" s="342"/>
      <c r="HZC43" s="343"/>
      <c r="HZD43" s="343"/>
      <c r="HZE43" s="341"/>
      <c r="HZF43" s="342"/>
      <c r="HZG43" s="168"/>
      <c r="HZH43" s="168"/>
      <c r="HZI43" s="168"/>
      <c r="HZJ43" s="342"/>
      <c r="HZK43" s="343"/>
      <c r="HZL43" s="343"/>
      <c r="HZM43" s="341"/>
      <c r="HZN43" s="342"/>
      <c r="HZO43" s="168"/>
      <c r="HZP43" s="168"/>
      <c r="HZQ43" s="168"/>
      <c r="HZR43" s="342"/>
      <c r="HZS43" s="343"/>
      <c r="HZT43" s="343"/>
      <c r="HZU43" s="341"/>
      <c r="HZV43" s="342"/>
      <c r="HZW43" s="168"/>
      <c r="HZX43" s="168"/>
      <c r="HZY43" s="168"/>
      <c r="HZZ43" s="342"/>
      <c r="IAA43" s="343"/>
      <c r="IAB43" s="343"/>
      <c r="IAC43" s="341"/>
      <c r="IAD43" s="342"/>
      <c r="IAE43" s="168"/>
      <c r="IAF43" s="168"/>
      <c r="IAG43" s="168"/>
      <c r="IAH43" s="342"/>
      <c r="IAI43" s="343"/>
      <c r="IAJ43" s="343"/>
      <c r="IAK43" s="341"/>
      <c r="IAL43" s="342"/>
      <c r="IAM43" s="168"/>
      <c r="IAN43" s="168"/>
      <c r="IAO43" s="168"/>
      <c r="IAP43" s="342"/>
      <c r="IAQ43" s="343"/>
      <c r="IAR43" s="343"/>
      <c r="IAS43" s="341"/>
      <c r="IAT43" s="342"/>
      <c r="IAU43" s="168"/>
      <c r="IAV43" s="168"/>
      <c r="IAW43" s="168"/>
      <c r="IAX43" s="342"/>
      <c r="IAY43" s="343"/>
      <c r="IAZ43" s="343"/>
      <c r="IBA43" s="341"/>
      <c r="IBB43" s="342"/>
      <c r="IBC43" s="168"/>
      <c r="IBD43" s="168"/>
      <c r="IBE43" s="168"/>
      <c r="IBF43" s="342"/>
      <c r="IBG43" s="343"/>
      <c r="IBH43" s="343"/>
      <c r="IBI43" s="341"/>
      <c r="IBJ43" s="342"/>
      <c r="IBK43" s="168"/>
      <c r="IBL43" s="168"/>
      <c r="IBM43" s="168"/>
      <c r="IBN43" s="342"/>
      <c r="IBO43" s="343"/>
      <c r="IBP43" s="343"/>
      <c r="IBQ43" s="341"/>
      <c r="IBR43" s="342"/>
      <c r="IBS43" s="168"/>
      <c r="IBT43" s="168"/>
      <c r="IBU43" s="168"/>
      <c r="IBV43" s="342"/>
      <c r="IBW43" s="343"/>
      <c r="IBX43" s="343"/>
      <c r="IBY43" s="341"/>
      <c r="IBZ43" s="342"/>
      <c r="ICA43" s="168"/>
      <c r="ICB43" s="168"/>
      <c r="ICC43" s="168"/>
      <c r="ICD43" s="342"/>
      <c r="ICE43" s="343"/>
      <c r="ICF43" s="343"/>
      <c r="ICG43" s="341"/>
      <c r="ICH43" s="342"/>
      <c r="ICI43" s="168"/>
      <c r="ICJ43" s="168"/>
      <c r="ICK43" s="168"/>
      <c r="ICL43" s="342"/>
      <c r="ICM43" s="343"/>
      <c r="ICN43" s="343"/>
      <c r="ICO43" s="341"/>
      <c r="ICP43" s="342"/>
      <c r="ICQ43" s="168"/>
      <c r="ICR43" s="168"/>
      <c r="ICS43" s="168"/>
      <c r="ICT43" s="342"/>
      <c r="ICU43" s="343"/>
      <c r="ICV43" s="343"/>
      <c r="ICW43" s="341"/>
      <c r="ICX43" s="342"/>
      <c r="ICY43" s="168"/>
      <c r="ICZ43" s="168"/>
      <c r="IDA43" s="168"/>
      <c r="IDB43" s="342"/>
      <c r="IDC43" s="343"/>
      <c r="IDD43" s="343"/>
      <c r="IDE43" s="341"/>
      <c r="IDF43" s="342"/>
      <c r="IDG43" s="168"/>
      <c r="IDH43" s="168"/>
      <c r="IDI43" s="168"/>
      <c r="IDJ43" s="342"/>
      <c r="IDK43" s="343"/>
      <c r="IDL43" s="343"/>
      <c r="IDM43" s="341"/>
      <c r="IDN43" s="342"/>
      <c r="IDO43" s="168"/>
      <c r="IDP43" s="168"/>
      <c r="IDQ43" s="168"/>
      <c r="IDR43" s="342"/>
      <c r="IDS43" s="343"/>
      <c r="IDT43" s="343"/>
      <c r="IDU43" s="341"/>
      <c r="IDV43" s="342"/>
      <c r="IDW43" s="168"/>
      <c r="IDX43" s="168"/>
      <c r="IDY43" s="168"/>
      <c r="IDZ43" s="342"/>
      <c r="IEA43" s="343"/>
      <c r="IEB43" s="343"/>
      <c r="IEC43" s="341"/>
      <c r="IED43" s="342"/>
      <c r="IEE43" s="168"/>
      <c r="IEF43" s="168"/>
      <c r="IEG43" s="168"/>
      <c r="IEH43" s="342"/>
      <c r="IEI43" s="343"/>
      <c r="IEJ43" s="343"/>
      <c r="IEK43" s="341"/>
      <c r="IEL43" s="342"/>
      <c r="IEM43" s="168"/>
      <c r="IEN43" s="168"/>
      <c r="IEO43" s="168"/>
      <c r="IEP43" s="342"/>
      <c r="IEQ43" s="343"/>
      <c r="IER43" s="343"/>
      <c r="IES43" s="341"/>
      <c r="IET43" s="342"/>
      <c r="IEU43" s="168"/>
      <c r="IEV43" s="168"/>
      <c r="IEW43" s="168"/>
      <c r="IEX43" s="342"/>
      <c r="IEY43" s="343"/>
      <c r="IEZ43" s="343"/>
      <c r="IFA43" s="341"/>
      <c r="IFB43" s="342"/>
      <c r="IFC43" s="168"/>
      <c r="IFD43" s="168"/>
      <c r="IFE43" s="168"/>
      <c r="IFF43" s="342"/>
      <c r="IFG43" s="343"/>
      <c r="IFH43" s="343"/>
      <c r="IFI43" s="341"/>
      <c r="IFJ43" s="342"/>
      <c r="IFK43" s="168"/>
      <c r="IFL43" s="168"/>
      <c r="IFM43" s="168"/>
      <c r="IFN43" s="342"/>
      <c r="IFO43" s="343"/>
      <c r="IFP43" s="343"/>
      <c r="IFQ43" s="341"/>
      <c r="IFR43" s="342"/>
      <c r="IFS43" s="168"/>
      <c r="IFT43" s="168"/>
      <c r="IFU43" s="168"/>
      <c r="IFV43" s="342"/>
      <c r="IFW43" s="343"/>
      <c r="IFX43" s="343"/>
      <c r="IFY43" s="341"/>
      <c r="IFZ43" s="342"/>
      <c r="IGA43" s="168"/>
      <c r="IGB43" s="168"/>
      <c r="IGC43" s="168"/>
      <c r="IGD43" s="342"/>
      <c r="IGE43" s="343"/>
      <c r="IGF43" s="343"/>
      <c r="IGG43" s="341"/>
      <c r="IGH43" s="342"/>
      <c r="IGI43" s="168"/>
      <c r="IGJ43" s="168"/>
      <c r="IGK43" s="168"/>
      <c r="IGL43" s="342"/>
      <c r="IGM43" s="343"/>
      <c r="IGN43" s="343"/>
      <c r="IGO43" s="341"/>
      <c r="IGP43" s="342"/>
      <c r="IGQ43" s="168"/>
      <c r="IGR43" s="168"/>
      <c r="IGS43" s="168"/>
      <c r="IGT43" s="342"/>
      <c r="IGU43" s="343"/>
      <c r="IGV43" s="343"/>
      <c r="IGW43" s="341"/>
      <c r="IGX43" s="342"/>
      <c r="IGY43" s="168"/>
      <c r="IGZ43" s="168"/>
      <c r="IHA43" s="168"/>
      <c r="IHB43" s="342"/>
      <c r="IHC43" s="343"/>
      <c r="IHD43" s="343"/>
      <c r="IHE43" s="341"/>
      <c r="IHF43" s="342"/>
      <c r="IHG43" s="168"/>
      <c r="IHH43" s="168"/>
      <c r="IHI43" s="168"/>
      <c r="IHJ43" s="342"/>
      <c r="IHK43" s="343"/>
      <c r="IHL43" s="343"/>
      <c r="IHM43" s="341"/>
      <c r="IHN43" s="342"/>
      <c r="IHO43" s="168"/>
      <c r="IHP43" s="168"/>
      <c r="IHQ43" s="168"/>
      <c r="IHR43" s="342"/>
      <c r="IHS43" s="343"/>
      <c r="IHT43" s="343"/>
      <c r="IHU43" s="341"/>
      <c r="IHV43" s="342"/>
      <c r="IHW43" s="168"/>
      <c r="IHX43" s="168"/>
      <c r="IHY43" s="168"/>
      <c r="IHZ43" s="342"/>
      <c r="IIA43" s="343"/>
      <c r="IIB43" s="343"/>
      <c r="IIC43" s="341"/>
      <c r="IID43" s="342"/>
      <c r="IIE43" s="168"/>
      <c r="IIF43" s="168"/>
      <c r="IIG43" s="168"/>
      <c r="IIH43" s="342"/>
      <c r="III43" s="343"/>
      <c r="IIJ43" s="343"/>
      <c r="IIK43" s="341"/>
      <c r="IIL43" s="342"/>
      <c r="IIM43" s="168"/>
      <c r="IIN43" s="168"/>
      <c r="IIO43" s="168"/>
      <c r="IIP43" s="342"/>
      <c r="IIQ43" s="343"/>
      <c r="IIR43" s="343"/>
      <c r="IIS43" s="341"/>
      <c r="IIT43" s="342"/>
      <c r="IIU43" s="168"/>
      <c r="IIV43" s="168"/>
      <c r="IIW43" s="168"/>
      <c r="IIX43" s="342"/>
      <c r="IIY43" s="343"/>
      <c r="IIZ43" s="343"/>
      <c r="IJA43" s="341"/>
      <c r="IJB43" s="342"/>
      <c r="IJC43" s="168"/>
      <c r="IJD43" s="168"/>
      <c r="IJE43" s="168"/>
      <c r="IJF43" s="342"/>
      <c r="IJG43" s="343"/>
      <c r="IJH43" s="343"/>
      <c r="IJI43" s="341"/>
      <c r="IJJ43" s="342"/>
      <c r="IJK43" s="168"/>
      <c r="IJL43" s="168"/>
      <c r="IJM43" s="168"/>
      <c r="IJN43" s="342"/>
      <c r="IJO43" s="343"/>
      <c r="IJP43" s="343"/>
      <c r="IJQ43" s="341"/>
      <c r="IJR43" s="342"/>
      <c r="IJS43" s="168"/>
      <c r="IJT43" s="168"/>
      <c r="IJU43" s="168"/>
      <c r="IJV43" s="342"/>
      <c r="IJW43" s="343"/>
      <c r="IJX43" s="343"/>
      <c r="IJY43" s="341"/>
      <c r="IJZ43" s="342"/>
      <c r="IKA43" s="168"/>
      <c r="IKB43" s="168"/>
      <c r="IKC43" s="168"/>
      <c r="IKD43" s="342"/>
      <c r="IKE43" s="343"/>
      <c r="IKF43" s="343"/>
      <c r="IKG43" s="341"/>
      <c r="IKH43" s="342"/>
      <c r="IKI43" s="168"/>
      <c r="IKJ43" s="168"/>
      <c r="IKK43" s="168"/>
      <c r="IKL43" s="342"/>
      <c r="IKM43" s="343"/>
      <c r="IKN43" s="343"/>
      <c r="IKO43" s="341"/>
      <c r="IKP43" s="342"/>
      <c r="IKQ43" s="168"/>
      <c r="IKR43" s="168"/>
      <c r="IKS43" s="168"/>
      <c r="IKT43" s="342"/>
      <c r="IKU43" s="343"/>
      <c r="IKV43" s="343"/>
      <c r="IKW43" s="341"/>
      <c r="IKX43" s="342"/>
      <c r="IKY43" s="168"/>
      <c r="IKZ43" s="168"/>
      <c r="ILA43" s="168"/>
      <c r="ILB43" s="342"/>
      <c r="ILC43" s="343"/>
      <c r="ILD43" s="343"/>
      <c r="ILE43" s="341"/>
      <c r="ILF43" s="342"/>
      <c r="ILG43" s="168"/>
      <c r="ILH43" s="168"/>
      <c r="ILI43" s="168"/>
      <c r="ILJ43" s="342"/>
      <c r="ILK43" s="343"/>
      <c r="ILL43" s="343"/>
      <c r="ILM43" s="341"/>
      <c r="ILN43" s="342"/>
      <c r="ILO43" s="168"/>
      <c r="ILP43" s="168"/>
      <c r="ILQ43" s="168"/>
      <c r="ILR43" s="342"/>
      <c r="ILS43" s="343"/>
      <c r="ILT43" s="343"/>
      <c r="ILU43" s="341"/>
      <c r="ILV43" s="342"/>
      <c r="ILW43" s="168"/>
      <c r="ILX43" s="168"/>
      <c r="ILY43" s="168"/>
      <c r="ILZ43" s="342"/>
      <c r="IMA43" s="343"/>
      <c r="IMB43" s="343"/>
      <c r="IMC43" s="341"/>
      <c r="IMD43" s="342"/>
      <c r="IME43" s="168"/>
      <c r="IMF43" s="168"/>
      <c r="IMG43" s="168"/>
      <c r="IMH43" s="342"/>
      <c r="IMI43" s="343"/>
      <c r="IMJ43" s="343"/>
      <c r="IMK43" s="341"/>
      <c r="IML43" s="342"/>
      <c r="IMM43" s="168"/>
      <c r="IMN43" s="168"/>
      <c r="IMO43" s="168"/>
      <c r="IMP43" s="342"/>
      <c r="IMQ43" s="343"/>
      <c r="IMR43" s="343"/>
      <c r="IMS43" s="341"/>
      <c r="IMT43" s="342"/>
      <c r="IMU43" s="168"/>
      <c r="IMV43" s="168"/>
      <c r="IMW43" s="168"/>
      <c r="IMX43" s="342"/>
      <c r="IMY43" s="343"/>
      <c r="IMZ43" s="343"/>
      <c r="INA43" s="341"/>
      <c r="INB43" s="342"/>
      <c r="INC43" s="168"/>
      <c r="IND43" s="168"/>
      <c r="INE43" s="168"/>
      <c r="INF43" s="342"/>
      <c r="ING43" s="343"/>
      <c r="INH43" s="343"/>
      <c r="INI43" s="341"/>
      <c r="INJ43" s="342"/>
      <c r="INK43" s="168"/>
      <c r="INL43" s="168"/>
      <c r="INM43" s="168"/>
      <c r="INN43" s="342"/>
      <c r="INO43" s="343"/>
      <c r="INP43" s="343"/>
      <c r="INQ43" s="341"/>
      <c r="INR43" s="342"/>
      <c r="INS43" s="168"/>
      <c r="INT43" s="168"/>
      <c r="INU43" s="168"/>
      <c r="INV43" s="342"/>
      <c r="INW43" s="343"/>
      <c r="INX43" s="343"/>
      <c r="INY43" s="341"/>
      <c r="INZ43" s="342"/>
      <c r="IOA43" s="168"/>
      <c r="IOB43" s="168"/>
      <c r="IOC43" s="168"/>
      <c r="IOD43" s="342"/>
      <c r="IOE43" s="343"/>
      <c r="IOF43" s="343"/>
      <c r="IOG43" s="341"/>
      <c r="IOH43" s="342"/>
      <c r="IOI43" s="168"/>
      <c r="IOJ43" s="168"/>
      <c r="IOK43" s="168"/>
      <c r="IOL43" s="342"/>
      <c r="IOM43" s="343"/>
      <c r="ION43" s="343"/>
      <c r="IOO43" s="341"/>
      <c r="IOP43" s="342"/>
      <c r="IOQ43" s="168"/>
      <c r="IOR43" s="168"/>
      <c r="IOS43" s="168"/>
      <c r="IOT43" s="342"/>
      <c r="IOU43" s="343"/>
      <c r="IOV43" s="343"/>
      <c r="IOW43" s="341"/>
      <c r="IOX43" s="342"/>
      <c r="IOY43" s="168"/>
      <c r="IOZ43" s="168"/>
      <c r="IPA43" s="168"/>
      <c r="IPB43" s="342"/>
      <c r="IPC43" s="343"/>
      <c r="IPD43" s="343"/>
      <c r="IPE43" s="341"/>
      <c r="IPF43" s="342"/>
      <c r="IPG43" s="168"/>
      <c r="IPH43" s="168"/>
      <c r="IPI43" s="168"/>
      <c r="IPJ43" s="342"/>
      <c r="IPK43" s="343"/>
      <c r="IPL43" s="343"/>
      <c r="IPM43" s="341"/>
      <c r="IPN43" s="342"/>
      <c r="IPO43" s="168"/>
      <c r="IPP43" s="168"/>
      <c r="IPQ43" s="168"/>
      <c r="IPR43" s="342"/>
      <c r="IPS43" s="343"/>
      <c r="IPT43" s="343"/>
      <c r="IPU43" s="341"/>
      <c r="IPV43" s="342"/>
      <c r="IPW43" s="168"/>
      <c r="IPX43" s="168"/>
      <c r="IPY43" s="168"/>
      <c r="IPZ43" s="342"/>
      <c r="IQA43" s="343"/>
      <c r="IQB43" s="343"/>
      <c r="IQC43" s="341"/>
      <c r="IQD43" s="342"/>
      <c r="IQE43" s="168"/>
      <c r="IQF43" s="168"/>
      <c r="IQG43" s="168"/>
      <c r="IQH43" s="342"/>
      <c r="IQI43" s="343"/>
      <c r="IQJ43" s="343"/>
      <c r="IQK43" s="341"/>
      <c r="IQL43" s="342"/>
      <c r="IQM43" s="168"/>
      <c r="IQN43" s="168"/>
      <c r="IQO43" s="168"/>
      <c r="IQP43" s="342"/>
      <c r="IQQ43" s="343"/>
      <c r="IQR43" s="343"/>
      <c r="IQS43" s="341"/>
      <c r="IQT43" s="342"/>
      <c r="IQU43" s="168"/>
      <c r="IQV43" s="168"/>
      <c r="IQW43" s="168"/>
      <c r="IQX43" s="342"/>
      <c r="IQY43" s="343"/>
      <c r="IQZ43" s="343"/>
      <c r="IRA43" s="341"/>
      <c r="IRB43" s="342"/>
      <c r="IRC43" s="168"/>
      <c r="IRD43" s="168"/>
      <c r="IRE43" s="168"/>
      <c r="IRF43" s="342"/>
      <c r="IRG43" s="343"/>
      <c r="IRH43" s="343"/>
      <c r="IRI43" s="341"/>
      <c r="IRJ43" s="342"/>
      <c r="IRK43" s="168"/>
      <c r="IRL43" s="168"/>
      <c r="IRM43" s="168"/>
      <c r="IRN43" s="342"/>
      <c r="IRO43" s="343"/>
      <c r="IRP43" s="343"/>
      <c r="IRQ43" s="341"/>
      <c r="IRR43" s="342"/>
      <c r="IRS43" s="168"/>
      <c r="IRT43" s="168"/>
      <c r="IRU43" s="168"/>
      <c r="IRV43" s="342"/>
      <c r="IRW43" s="343"/>
      <c r="IRX43" s="343"/>
      <c r="IRY43" s="341"/>
      <c r="IRZ43" s="342"/>
      <c r="ISA43" s="168"/>
      <c r="ISB43" s="168"/>
      <c r="ISC43" s="168"/>
      <c r="ISD43" s="342"/>
      <c r="ISE43" s="343"/>
      <c r="ISF43" s="343"/>
      <c r="ISG43" s="341"/>
      <c r="ISH43" s="342"/>
      <c r="ISI43" s="168"/>
      <c r="ISJ43" s="168"/>
      <c r="ISK43" s="168"/>
      <c r="ISL43" s="342"/>
      <c r="ISM43" s="343"/>
      <c r="ISN43" s="343"/>
      <c r="ISO43" s="341"/>
      <c r="ISP43" s="342"/>
      <c r="ISQ43" s="168"/>
      <c r="ISR43" s="168"/>
      <c r="ISS43" s="168"/>
      <c r="IST43" s="342"/>
      <c r="ISU43" s="343"/>
      <c r="ISV43" s="343"/>
      <c r="ISW43" s="341"/>
      <c r="ISX43" s="342"/>
      <c r="ISY43" s="168"/>
      <c r="ISZ43" s="168"/>
      <c r="ITA43" s="168"/>
      <c r="ITB43" s="342"/>
      <c r="ITC43" s="343"/>
      <c r="ITD43" s="343"/>
      <c r="ITE43" s="341"/>
      <c r="ITF43" s="342"/>
      <c r="ITG43" s="168"/>
      <c r="ITH43" s="168"/>
      <c r="ITI43" s="168"/>
      <c r="ITJ43" s="342"/>
      <c r="ITK43" s="343"/>
      <c r="ITL43" s="343"/>
      <c r="ITM43" s="341"/>
      <c r="ITN43" s="342"/>
      <c r="ITO43" s="168"/>
      <c r="ITP43" s="168"/>
      <c r="ITQ43" s="168"/>
      <c r="ITR43" s="342"/>
      <c r="ITS43" s="343"/>
      <c r="ITT43" s="343"/>
      <c r="ITU43" s="341"/>
      <c r="ITV43" s="342"/>
      <c r="ITW43" s="168"/>
      <c r="ITX43" s="168"/>
      <c r="ITY43" s="168"/>
      <c r="ITZ43" s="342"/>
      <c r="IUA43" s="343"/>
      <c r="IUB43" s="343"/>
      <c r="IUC43" s="341"/>
      <c r="IUD43" s="342"/>
      <c r="IUE43" s="168"/>
      <c r="IUF43" s="168"/>
      <c r="IUG43" s="168"/>
      <c r="IUH43" s="342"/>
      <c r="IUI43" s="343"/>
      <c r="IUJ43" s="343"/>
      <c r="IUK43" s="341"/>
      <c r="IUL43" s="342"/>
      <c r="IUM43" s="168"/>
      <c r="IUN43" s="168"/>
      <c r="IUO43" s="168"/>
      <c r="IUP43" s="342"/>
      <c r="IUQ43" s="343"/>
      <c r="IUR43" s="343"/>
      <c r="IUS43" s="341"/>
      <c r="IUT43" s="342"/>
      <c r="IUU43" s="168"/>
      <c r="IUV43" s="168"/>
      <c r="IUW43" s="168"/>
      <c r="IUX43" s="342"/>
      <c r="IUY43" s="343"/>
      <c r="IUZ43" s="343"/>
      <c r="IVA43" s="341"/>
      <c r="IVB43" s="342"/>
      <c r="IVC43" s="168"/>
      <c r="IVD43" s="168"/>
      <c r="IVE43" s="168"/>
      <c r="IVF43" s="342"/>
      <c r="IVG43" s="343"/>
      <c r="IVH43" s="343"/>
      <c r="IVI43" s="341"/>
      <c r="IVJ43" s="342"/>
      <c r="IVK43" s="168"/>
      <c r="IVL43" s="168"/>
      <c r="IVM43" s="168"/>
      <c r="IVN43" s="342"/>
      <c r="IVO43" s="343"/>
      <c r="IVP43" s="343"/>
      <c r="IVQ43" s="341"/>
      <c r="IVR43" s="342"/>
      <c r="IVS43" s="168"/>
      <c r="IVT43" s="168"/>
      <c r="IVU43" s="168"/>
      <c r="IVV43" s="342"/>
      <c r="IVW43" s="343"/>
      <c r="IVX43" s="343"/>
      <c r="IVY43" s="341"/>
      <c r="IVZ43" s="342"/>
      <c r="IWA43" s="168"/>
      <c r="IWB43" s="168"/>
      <c r="IWC43" s="168"/>
      <c r="IWD43" s="342"/>
      <c r="IWE43" s="343"/>
      <c r="IWF43" s="343"/>
      <c r="IWG43" s="341"/>
      <c r="IWH43" s="342"/>
      <c r="IWI43" s="168"/>
      <c r="IWJ43" s="168"/>
      <c r="IWK43" s="168"/>
      <c r="IWL43" s="342"/>
      <c r="IWM43" s="343"/>
      <c r="IWN43" s="343"/>
      <c r="IWO43" s="341"/>
      <c r="IWP43" s="342"/>
      <c r="IWQ43" s="168"/>
      <c r="IWR43" s="168"/>
      <c r="IWS43" s="168"/>
      <c r="IWT43" s="342"/>
      <c r="IWU43" s="343"/>
      <c r="IWV43" s="343"/>
      <c r="IWW43" s="341"/>
      <c r="IWX43" s="342"/>
      <c r="IWY43" s="168"/>
      <c r="IWZ43" s="168"/>
      <c r="IXA43" s="168"/>
      <c r="IXB43" s="342"/>
      <c r="IXC43" s="343"/>
      <c r="IXD43" s="343"/>
      <c r="IXE43" s="341"/>
      <c r="IXF43" s="342"/>
      <c r="IXG43" s="168"/>
      <c r="IXH43" s="168"/>
      <c r="IXI43" s="168"/>
      <c r="IXJ43" s="342"/>
      <c r="IXK43" s="343"/>
      <c r="IXL43" s="343"/>
      <c r="IXM43" s="341"/>
      <c r="IXN43" s="342"/>
      <c r="IXO43" s="168"/>
      <c r="IXP43" s="168"/>
      <c r="IXQ43" s="168"/>
      <c r="IXR43" s="342"/>
      <c r="IXS43" s="343"/>
      <c r="IXT43" s="343"/>
      <c r="IXU43" s="341"/>
      <c r="IXV43" s="342"/>
      <c r="IXW43" s="168"/>
      <c r="IXX43" s="168"/>
      <c r="IXY43" s="168"/>
      <c r="IXZ43" s="342"/>
      <c r="IYA43" s="343"/>
      <c r="IYB43" s="343"/>
      <c r="IYC43" s="341"/>
      <c r="IYD43" s="342"/>
      <c r="IYE43" s="168"/>
      <c r="IYF43" s="168"/>
      <c r="IYG43" s="168"/>
      <c r="IYH43" s="342"/>
      <c r="IYI43" s="343"/>
      <c r="IYJ43" s="343"/>
      <c r="IYK43" s="341"/>
      <c r="IYL43" s="342"/>
      <c r="IYM43" s="168"/>
      <c r="IYN43" s="168"/>
      <c r="IYO43" s="168"/>
      <c r="IYP43" s="342"/>
      <c r="IYQ43" s="343"/>
      <c r="IYR43" s="343"/>
      <c r="IYS43" s="341"/>
      <c r="IYT43" s="342"/>
      <c r="IYU43" s="168"/>
      <c r="IYV43" s="168"/>
      <c r="IYW43" s="168"/>
      <c r="IYX43" s="342"/>
      <c r="IYY43" s="343"/>
      <c r="IYZ43" s="343"/>
      <c r="IZA43" s="341"/>
      <c r="IZB43" s="342"/>
      <c r="IZC43" s="168"/>
      <c r="IZD43" s="168"/>
      <c r="IZE43" s="168"/>
      <c r="IZF43" s="342"/>
      <c r="IZG43" s="343"/>
      <c r="IZH43" s="343"/>
      <c r="IZI43" s="341"/>
      <c r="IZJ43" s="342"/>
      <c r="IZK43" s="168"/>
      <c r="IZL43" s="168"/>
      <c r="IZM43" s="168"/>
      <c r="IZN43" s="342"/>
      <c r="IZO43" s="343"/>
      <c r="IZP43" s="343"/>
      <c r="IZQ43" s="341"/>
      <c r="IZR43" s="342"/>
      <c r="IZS43" s="168"/>
      <c r="IZT43" s="168"/>
      <c r="IZU43" s="168"/>
      <c r="IZV43" s="342"/>
      <c r="IZW43" s="343"/>
      <c r="IZX43" s="343"/>
      <c r="IZY43" s="341"/>
      <c r="IZZ43" s="342"/>
      <c r="JAA43" s="168"/>
      <c r="JAB43" s="168"/>
      <c r="JAC43" s="168"/>
      <c r="JAD43" s="342"/>
      <c r="JAE43" s="343"/>
      <c r="JAF43" s="343"/>
      <c r="JAG43" s="341"/>
      <c r="JAH43" s="342"/>
      <c r="JAI43" s="168"/>
      <c r="JAJ43" s="168"/>
      <c r="JAK43" s="168"/>
      <c r="JAL43" s="342"/>
      <c r="JAM43" s="343"/>
      <c r="JAN43" s="343"/>
      <c r="JAO43" s="341"/>
      <c r="JAP43" s="342"/>
      <c r="JAQ43" s="168"/>
      <c r="JAR43" s="168"/>
      <c r="JAS43" s="168"/>
      <c r="JAT43" s="342"/>
      <c r="JAU43" s="343"/>
      <c r="JAV43" s="343"/>
      <c r="JAW43" s="341"/>
      <c r="JAX43" s="342"/>
      <c r="JAY43" s="168"/>
      <c r="JAZ43" s="168"/>
      <c r="JBA43" s="168"/>
      <c r="JBB43" s="342"/>
      <c r="JBC43" s="343"/>
      <c r="JBD43" s="343"/>
      <c r="JBE43" s="341"/>
      <c r="JBF43" s="342"/>
      <c r="JBG43" s="168"/>
      <c r="JBH43" s="168"/>
      <c r="JBI43" s="168"/>
      <c r="JBJ43" s="342"/>
      <c r="JBK43" s="343"/>
      <c r="JBL43" s="343"/>
      <c r="JBM43" s="341"/>
      <c r="JBN43" s="342"/>
      <c r="JBO43" s="168"/>
      <c r="JBP43" s="168"/>
      <c r="JBQ43" s="168"/>
      <c r="JBR43" s="342"/>
      <c r="JBS43" s="343"/>
      <c r="JBT43" s="343"/>
      <c r="JBU43" s="341"/>
      <c r="JBV43" s="342"/>
      <c r="JBW43" s="168"/>
      <c r="JBX43" s="168"/>
      <c r="JBY43" s="168"/>
      <c r="JBZ43" s="342"/>
      <c r="JCA43" s="343"/>
      <c r="JCB43" s="343"/>
      <c r="JCC43" s="341"/>
      <c r="JCD43" s="342"/>
      <c r="JCE43" s="168"/>
      <c r="JCF43" s="168"/>
      <c r="JCG43" s="168"/>
      <c r="JCH43" s="342"/>
      <c r="JCI43" s="343"/>
      <c r="JCJ43" s="343"/>
      <c r="JCK43" s="341"/>
      <c r="JCL43" s="342"/>
      <c r="JCM43" s="168"/>
      <c r="JCN43" s="168"/>
      <c r="JCO43" s="168"/>
      <c r="JCP43" s="342"/>
      <c r="JCQ43" s="343"/>
      <c r="JCR43" s="343"/>
      <c r="JCS43" s="341"/>
      <c r="JCT43" s="342"/>
      <c r="JCU43" s="168"/>
      <c r="JCV43" s="168"/>
      <c r="JCW43" s="168"/>
      <c r="JCX43" s="342"/>
      <c r="JCY43" s="343"/>
      <c r="JCZ43" s="343"/>
      <c r="JDA43" s="341"/>
      <c r="JDB43" s="342"/>
      <c r="JDC43" s="168"/>
      <c r="JDD43" s="168"/>
      <c r="JDE43" s="168"/>
      <c r="JDF43" s="342"/>
      <c r="JDG43" s="343"/>
      <c r="JDH43" s="343"/>
      <c r="JDI43" s="341"/>
      <c r="JDJ43" s="342"/>
      <c r="JDK43" s="168"/>
      <c r="JDL43" s="168"/>
      <c r="JDM43" s="168"/>
      <c r="JDN43" s="342"/>
      <c r="JDO43" s="343"/>
      <c r="JDP43" s="343"/>
      <c r="JDQ43" s="341"/>
      <c r="JDR43" s="342"/>
      <c r="JDS43" s="168"/>
      <c r="JDT43" s="168"/>
      <c r="JDU43" s="168"/>
      <c r="JDV43" s="342"/>
      <c r="JDW43" s="343"/>
      <c r="JDX43" s="343"/>
      <c r="JDY43" s="341"/>
      <c r="JDZ43" s="342"/>
      <c r="JEA43" s="168"/>
      <c r="JEB43" s="168"/>
      <c r="JEC43" s="168"/>
      <c r="JED43" s="342"/>
      <c r="JEE43" s="343"/>
      <c r="JEF43" s="343"/>
      <c r="JEG43" s="341"/>
      <c r="JEH43" s="342"/>
      <c r="JEI43" s="168"/>
      <c r="JEJ43" s="168"/>
      <c r="JEK43" s="168"/>
      <c r="JEL43" s="342"/>
      <c r="JEM43" s="343"/>
      <c r="JEN43" s="343"/>
      <c r="JEO43" s="341"/>
      <c r="JEP43" s="342"/>
      <c r="JEQ43" s="168"/>
      <c r="JER43" s="168"/>
      <c r="JES43" s="168"/>
      <c r="JET43" s="342"/>
      <c r="JEU43" s="343"/>
      <c r="JEV43" s="343"/>
      <c r="JEW43" s="341"/>
      <c r="JEX43" s="342"/>
      <c r="JEY43" s="168"/>
      <c r="JEZ43" s="168"/>
      <c r="JFA43" s="168"/>
      <c r="JFB43" s="342"/>
      <c r="JFC43" s="343"/>
      <c r="JFD43" s="343"/>
      <c r="JFE43" s="341"/>
      <c r="JFF43" s="342"/>
      <c r="JFG43" s="168"/>
      <c r="JFH43" s="168"/>
      <c r="JFI43" s="168"/>
      <c r="JFJ43" s="342"/>
      <c r="JFK43" s="343"/>
      <c r="JFL43" s="343"/>
      <c r="JFM43" s="341"/>
      <c r="JFN43" s="342"/>
      <c r="JFO43" s="168"/>
      <c r="JFP43" s="168"/>
      <c r="JFQ43" s="168"/>
      <c r="JFR43" s="342"/>
      <c r="JFS43" s="343"/>
      <c r="JFT43" s="343"/>
      <c r="JFU43" s="341"/>
      <c r="JFV43" s="342"/>
      <c r="JFW43" s="168"/>
      <c r="JFX43" s="168"/>
      <c r="JFY43" s="168"/>
      <c r="JFZ43" s="342"/>
      <c r="JGA43" s="343"/>
      <c r="JGB43" s="343"/>
      <c r="JGC43" s="341"/>
      <c r="JGD43" s="342"/>
      <c r="JGE43" s="168"/>
      <c r="JGF43" s="168"/>
      <c r="JGG43" s="168"/>
      <c r="JGH43" s="342"/>
      <c r="JGI43" s="343"/>
      <c r="JGJ43" s="343"/>
      <c r="JGK43" s="341"/>
      <c r="JGL43" s="342"/>
      <c r="JGM43" s="168"/>
      <c r="JGN43" s="168"/>
      <c r="JGO43" s="168"/>
      <c r="JGP43" s="342"/>
      <c r="JGQ43" s="343"/>
      <c r="JGR43" s="343"/>
      <c r="JGS43" s="341"/>
      <c r="JGT43" s="342"/>
      <c r="JGU43" s="168"/>
      <c r="JGV43" s="168"/>
      <c r="JGW43" s="168"/>
      <c r="JGX43" s="342"/>
      <c r="JGY43" s="343"/>
      <c r="JGZ43" s="343"/>
      <c r="JHA43" s="341"/>
      <c r="JHB43" s="342"/>
      <c r="JHC43" s="168"/>
      <c r="JHD43" s="168"/>
      <c r="JHE43" s="168"/>
      <c r="JHF43" s="342"/>
      <c r="JHG43" s="343"/>
      <c r="JHH43" s="343"/>
      <c r="JHI43" s="341"/>
      <c r="JHJ43" s="342"/>
      <c r="JHK43" s="168"/>
      <c r="JHL43" s="168"/>
      <c r="JHM43" s="168"/>
      <c r="JHN43" s="342"/>
      <c r="JHO43" s="343"/>
      <c r="JHP43" s="343"/>
      <c r="JHQ43" s="341"/>
      <c r="JHR43" s="342"/>
      <c r="JHS43" s="168"/>
      <c r="JHT43" s="168"/>
      <c r="JHU43" s="168"/>
      <c r="JHV43" s="342"/>
      <c r="JHW43" s="343"/>
      <c r="JHX43" s="343"/>
      <c r="JHY43" s="341"/>
      <c r="JHZ43" s="342"/>
      <c r="JIA43" s="168"/>
      <c r="JIB43" s="168"/>
      <c r="JIC43" s="168"/>
      <c r="JID43" s="342"/>
      <c r="JIE43" s="343"/>
      <c r="JIF43" s="343"/>
      <c r="JIG43" s="341"/>
      <c r="JIH43" s="342"/>
      <c r="JII43" s="168"/>
      <c r="JIJ43" s="168"/>
      <c r="JIK43" s="168"/>
      <c r="JIL43" s="342"/>
      <c r="JIM43" s="343"/>
      <c r="JIN43" s="343"/>
      <c r="JIO43" s="341"/>
      <c r="JIP43" s="342"/>
      <c r="JIQ43" s="168"/>
      <c r="JIR43" s="168"/>
      <c r="JIS43" s="168"/>
      <c r="JIT43" s="342"/>
      <c r="JIU43" s="343"/>
      <c r="JIV43" s="343"/>
      <c r="JIW43" s="341"/>
      <c r="JIX43" s="342"/>
      <c r="JIY43" s="168"/>
      <c r="JIZ43" s="168"/>
      <c r="JJA43" s="168"/>
      <c r="JJB43" s="342"/>
      <c r="JJC43" s="343"/>
      <c r="JJD43" s="343"/>
      <c r="JJE43" s="341"/>
      <c r="JJF43" s="342"/>
      <c r="JJG43" s="168"/>
      <c r="JJH43" s="168"/>
      <c r="JJI43" s="168"/>
      <c r="JJJ43" s="342"/>
      <c r="JJK43" s="343"/>
      <c r="JJL43" s="343"/>
      <c r="JJM43" s="341"/>
      <c r="JJN43" s="342"/>
      <c r="JJO43" s="168"/>
      <c r="JJP43" s="168"/>
      <c r="JJQ43" s="168"/>
      <c r="JJR43" s="342"/>
      <c r="JJS43" s="343"/>
      <c r="JJT43" s="343"/>
      <c r="JJU43" s="341"/>
      <c r="JJV43" s="342"/>
      <c r="JJW43" s="168"/>
      <c r="JJX43" s="168"/>
      <c r="JJY43" s="168"/>
      <c r="JJZ43" s="342"/>
      <c r="JKA43" s="343"/>
      <c r="JKB43" s="343"/>
      <c r="JKC43" s="341"/>
      <c r="JKD43" s="342"/>
      <c r="JKE43" s="168"/>
      <c r="JKF43" s="168"/>
      <c r="JKG43" s="168"/>
      <c r="JKH43" s="342"/>
      <c r="JKI43" s="343"/>
      <c r="JKJ43" s="343"/>
      <c r="JKK43" s="341"/>
      <c r="JKL43" s="342"/>
      <c r="JKM43" s="168"/>
      <c r="JKN43" s="168"/>
      <c r="JKO43" s="168"/>
      <c r="JKP43" s="342"/>
      <c r="JKQ43" s="343"/>
      <c r="JKR43" s="343"/>
      <c r="JKS43" s="341"/>
      <c r="JKT43" s="342"/>
      <c r="JKU43" s="168"/>
      <c r="JKV43" s="168"/>
      <c r="JKW43" s="168"/>
      <c r="JKX43" s="342"/>
      <c r="JKY43" s="343"/>
      <c r="JKZ43" s="343"/>
      <c r="JLA43" s="341"/>
      <c r="JLB43" s="342"/>
      <c r="JLC43" s="168"/>
      <c r="JLD43" s="168"/>
      <c r="JLE43" s="168"/>
      <c r="JLF43" s="342"/>
      <c r="JLG43" s="343"/>
      <c r="JLH43" s="343"/>
      <c r="JLI43" s="341"/>
      <c r="JLJ43" s="342"/>
      <c r="JLK43" s="168"/>
      <c r="JLL43" s="168"/>
      <c r="JLM43" s="168"/>
      <c r="JLN43" s="342"/>
      <c r="JLO43" s="343"/>
      <c r="JLP43" s="343"/>
      <c r="JLQ43" s="341"/>
      <c r="JLR43" s="342"/>
      <c r="JLS43" s="168"/>
      <c r="JLT43" s="168"/>
      <c r="JLU43" s="168"/>
      <c r="JLV43" s="342"/>
      <c r="JLW43" s="343"/>
      <c r="JLX43" s="343"/>
      <c r="JLY43" s="341"/>
      <c r="JLZ43" s="342"/>
      <c r="JMA43" s="168"/>
      <c r="JMB43" s="168"/>
      <c r="JMC43" s="168"/>
      <c r="JMD43" s="342"/>
      <c r="JME43" s="343"/>
      <c r="JMF43" s="343"/>
      <c r="JMG43" s="341"/>
      <c r="JMH43" s="342"/>
      <c r="JMI43" s="168"/>
      <c r="JMJ43" s="168"/>
      <c r="JMK43" s="168"/>
      <c r="JML43" s="342"/>
      <c r="JMM43" s="343"/>
      <c r="JMN43" s="343"/>
      <c r="JMO43" s="341"/>
      <c r="JMP43" s="342"/>
      <c r="JMQ43" s="168"/>
      <c r="JMR43" s="168"/>
      <c r="JMS43" s="168"/>
      <c r="JMT43" s="342"/>
      <c r="JMU43" s="343"/>
      <c r="JMV43" s="343"/>
      <c r="JMW43" s="341"/>
      <c r="JMX43" s="342"/>
      <c r="JMY43" s="168"/>
      <c r="JMZ43" s="168"/>
      <c r="JNA43" s="168"/>
      <c r="JNB43" s="342"/>
      <c r="JNC43" s="343"/>
      <c r="JND43" s="343"/>
      <c r="JNE43" s="341"/>
      <c r="JNF43" s="342"/>
      <c r="JNG43" s="168"/>
      <c r="JNH43" s="168"/>
      <c r="JNI43" s="168"/>
      <c r="JNJ43" s="342"/>
      <c r="JNK43" s="343"/>
      <c r="JNL43" s="343"/>
      <c r="JNM43" s="341"/>
      <c r="JNN43" s="342"/>
      <c r="JNO43" s="168"/>
      <c r="JNP43" s="168"/>
      <c r="JNQ43" s="168"/>
      <c r="JNR43" s="342"/>
      <c r="JNS43" s="343"/>
      <c r="JNT43" s="343"/>
      <c r="JNU43" s="341"/>
      <c r="JNV43" s="342"/>
      <c r="JNW43" s="168"/>
      <c r="JNX43" s="168"/>
      <c r="JNY43" s="168"/>
      <c r="JNZ43" s="342"/>
      <c r="JOA43" s="343"/>
      <c r="JOB43" s="343"/>
      <c r="JOC43" s="341"/>
      <c r="JOD43" s="342"/>
      <c r="JOE43" s="168"/>
      <c r="JOF43" s="168"/>
      <c r="JOG43" s="168"/>
      <c r="JOH43" s="342"/>
      <c r="JOI43" s="343"/>
      <c r="JOJ43" s="343"/>
      <c r="JOK43" s="341"/>
      <c r="JOL43" s="342"/>
      <c r="JOM43" s="168"/>
      <c r="JON43" s="168"/>
      <c r="JOO43" s="168"/>
      <c r="JOP43" s="342"/>
      <c r="JOQ43" s="343"/>
      <c r="JOR43" s="343"/>
      <c r="JOS43" s="341"/>
      <c r="JOT43" s="342"/>
      <c r="JOU43" s="168"/>
      <c r="JOV43" s="168"/>
      <c r="JOW43" s="168"/>
      <c r="JOX43" s="342"/>
      <c r="JOY43" s="343"/>
      <c r="JOZ43" s="343"/>
      <c r="JPA43" s="341"/>
      <c r="JPB43" s="342"/>
      <c r="JPC43" s="168"/>
      <c r="JPD43" s="168"/>
      <c r="JPE43" s="168"/>
      <c r="JPF43" s="342"/>
      <c r="JPG43" s="343"/>
      <c r="JPH43" s="343"/>
      <c r="JPI43" s="341"/>
      <c r="JPJ43" s="342"/>
      <c r="JPK43" s="168"/>
      <c r="JPL43" s="168"/>
      <c r="JPM43" s="168"/>
      <c r="JPN43" s="342"/>
      <c r="JPO43" s="343"/>
      <c r="JPP43" s="343"/>
      <c r="JPQ43" s="341"/>
      <c r="JPR43" s="342"/>
      <c r="JPS43" s="168"/>
      <c r="JPT43" s="168"/>
      <c r="JPU43" s="168"/>
      <c r="JPV43" s="342"/>
      <c r="JPW43" s="343"/>
      <c r="JPX43" s="343"/>
      <c r="JPY43" s="341"/>
      <c r="JPZ43" s="342"/>
      <c r="JQA43" s="168"/>
      <c r="JQB43" s="168"/>
      <c r="JQC43" s="168"/>
      <c r="JQD43" s="342"/>
      <c r="JQE43" s="343"/>
      <c r="JQF43" s="343"/>
      <c r="JQG43" s="341"/>
      <c r="JQH43" s="342"/>
      <c r="JQI43" s="168"/>
      <c r="JQJ43" s="168"/>
      <c r="JQK43" s="168"/>
      <c r="JQL43" s="342"/>
      <c r="JQM43" s="343"/>
      <c r="JQN43" s="343"/>
      <c r="JQO43" s="341"/>
      <c r="JQP43" s="342"/>
      <c r="JQQ43" s="168"/>
      <c r="JQR43" s="168"/>
      <c r="JQS43" s="168"/>
      <c r="JQT43" s="342"/>
      <c r="JQU43" s="343"/>
      <c r="JQV43" s="343"/>
      <c r="JQW43" s="341"/>
      <c r="JQX43" s="342"/>
      <c r="JQY43" s="168"/>
      <c r="JQZ43" s="168"/>
      <c r="JRA43" s="168"/>
      <c r="JRB43" s="342"/>
      <c r="JRC43" s="343"/>
      <c r="JRD43" s="343"/>
      <c r="JRE43" s="341"/>
      <c r="JRF43" s="342"/>
      <c r="JRG43" s="168"/>
      <c r="JRH43" s="168"/>
      <c r="JRI43" s="168"/>
      <c r="JRJ43" s="342"/>
      <c r="JRK43" s="343"/>
      <c r="JRL43" s="343"/>
      <c r="JRM43" s="341"/>
      <c r="JRN43" s="342"/>
      <c r="JRO43" s="168"/>
      <c r="JRP43" s="168"/>
      <c r="JRQ43" s="168"/>
      <c r="JRR43" s="342"/>
      <c r="JRS43" s="343"/>
      <c r="JRT43" s="343"/>
      <c r="JRU43" s="341"/>
      <c r="JRV43" s="342"/>
      <c r="JRW43" s="168"/>
      <c r="JRX43" s="168"/>
      <c r="JRY43" s="168"/>
      <c r="JRZ43" s="342"/>
      <c r="JSA43" s="343"/>
      <c r="JSB43" s="343"/>
      <c r="JSC43" s="341"/>
      <c r="JSD43" s="342"/>
      <c r="JSE43" s="168"/>
      <c r="JSF43" s="168"/>
      <c r="JSG43" s="168"/>
      <c r="JSH43" s="342"/>
      <c r="JSI43" s="343"/>
      <c r="JSJ43" s="343"/>
      <c r="JSK43" s="341"/>
      <c r="JSL43" s="342"/>
      <c r="JSM43" s="168"/>
      <c r="JSN43" s="168"/>
      <c r="JSO43" s="168"/>
      <c r="JSP43" s="342"/>
      <c r="JSQ43" s="343"/>
      <c r="JSR43" s="343"/>
      <c r="JSS43" s="341"/>
      <c r="JST43" s="342"/>
      <c r="JSU43" s="168"/>
      <c r="JSV43" s="168"/>
      <c r="JSW43" s="168"/>
      <c r="JSX43" s="342"/>
      <c r="JSY43" s="343"/>
      <c r="JSZ43" s="343"/>
      <c r="JTA43" s="341"/>
      <c r="JTB43" s="342"/>
      <c r="JTC43" s="168"/>
      <c r="JTD43" s="168"/>
      <c r="JTE43" s="168"/>
      <c r="JTF43" s="342"/>
      <c r="JTG43" s="343"/>
      <c r="JTH43" s="343"/>
      <c r="JTI43" s="341"/>
      <c r="JTJ43" s="342"/>
      <c r="JTK43" s="168"/>
      <c r="JTL43" s="168"/>
      <c r="JTM43" s="168"/>
      <c r="JTN43" s="342"/>
      <c r="JTO43" s="343"/>
      <c r="JTP43" s="343"/>
      <c r="JTQ43" s="341"/>
      <c r="JTR43" s="342"/>
      <c r="JTS43" s="168"/>
      <c r="JTT43" s="168"/>
      <c r="JTU43" s="168"/>
      <c r="JTV43" s="342"/>
      <c r="JTW43" s="343"/>
      <c r="JTX43" s="343"/>
      <c r="JTY43" s="341"/>
      <c r="JTZ43" s="342"/>
      <c r="JUA43" s="168"/>
      <c r="JUB43" s="168"/>
      <c r="JUC43" s="168"/>
      <c r="JUD43" s="342"/>
      <c r="JUE43" s="343"/>
      <c r="JUF43" s="343"/>
      <c r="JUG43" s="341"/>
      <c r="JUH43" s="342"/>
      <c r="JUI43" s="168"/>
      <c r="JUJ43" s="168"/>
      <c r="JUK43" s="168"/>
      <c r="JUL43" s="342"/>
      <c r="JUM43" s="343"/>
      <c r="JUN43" s="343"/>
      <c r="JUO43" s="341"/>
      <c r="JUP43" s="342"/>
      <c r="JUQ43" s="168"/>
      <c r="JUR43" s="168"/>
      <c r="JUS43" s="168"/>
      <c r="JUT43" s="342"/>
      <c r="JUU43" s="343"/>
      <c r="JUV43" s="343"/>
      <c r="JUW43" s="341"/>
      <c r="JUX43" s="342"/>
      <c r="JUY43" s="168"/>
      <c r="JUZ43" s="168"/>
      <c r="JVA43" s="168"/>
      <c r="JVB43" s="342"/>
      <c r="JVC43" s="343"/>
      <c r="JVD43" s="343"/>
      <c r="JVE43" s="341"/>
      <c r="JVF43" s="342"/>
      <c r="JVG43" s="168"/>
      <c r="JVH43" s="168"/>
      <c r="JVI43" s="168"/>
      <c r="JVJ43" s="342"/>
      <c r="JVK43" s="343"/>
      <c r="JVL43" s="343"/>
      <c r="JVM43" s="341"/>
      <c r="JVN43" s="342"/>
      <c r="JVO43" s="168"/>
      <c r="JVP43" s="168"/>
      <c r="JVQ43" s="168"/>
      <c r="JVR43" s="342"/>
      <c r="JVS43" s="343"/>
      <c r="JVT43" s="343"/>
      <c r="JVU43" s="341"/>
      <c r="JVV43" s="342"/>
      <c r="JVW43" s="168"/>
      <c r="JVX43" s="168"/>
      <c r="JVY43" s="168"/>
      <c r="JVZ43" s="342"/>
      <c r="JWA43" s="343"/>
      <c r="JWB43" s="343"/>
      <c r="JWC43" s="341"/>
      <c r="JWD43" s="342"/>
      <c r="JWE43" s="168"/>
      <c r="JWF43" s="168"/>
      <c r="JWG43" s="168"/>
      <c r="JWH43" s="342"/>
      <c r="JWI43" s="343"/>
      <c r="JWJ43" s="343"/>
      <c r="JWK43" s="341"/>
      <c r="JWL43" s="342"/>
      <c r="JWM43" s="168"/>
      <c r="JWN43" s="168"/>
      <c r="JWO43" s="168"/>
      <c r="JWP43" s="342"/>
      <c r="JWQ43" s="343"/>
      <c r="JWR43" s="343"/>
      <c r="JWS43" s="341"/>
      <c r="JWT43" s="342"/>
      <c r="JWU43" s="168"/>
      <c r="JWV43" s="168"/>
      <c r="JWW43" s="168"/>
      <c r="JWX43" s="342"/>
      <c r="JWY43" s="343"/>
      <c r="JWZ43" s="343"/>
      <c r="JXA43" s="341"/>
      <c r="JXB43" s="342"/>
      <c r="JXC43" s="168"/>
      <c r="JXD43" s="168"/>
      <c r="JXE43" s="168"/>
      <c r="JXF43" s="342"/>
      <c r="JXG43" s="343"/>
      <c r="JXH43" s="343"/>
      <c r="JXI43" s="341"/>
      <c r="JXJ43" s="342"/>
      <c r="JXK43" s="168"/>
      <c r="JXL43" s="168"/>
      <c r="JXM43" s="168"/>
      <c r="JXN43" s="342"/>
      <c r="JXO43" s="343"/>
      <c r="JXP43" s="343"/>
      <c r="JXQ43" s="341"/>
      <c r="JXR43" s="342"/>
      <c r="JXS43" s="168"/>
      <c r="JXT43" s="168"/>
      <c r="JXU43" s="168"/>
      <c r="JXV43" s="342"/>
      <c r="JXW43" s="343"/>
      <c r="JXX43" s="343"/>
      <c r="JXY43" s="341"/>
      <c r="JXZ43" s="342"/>
      <c r="JYA43" s="168"/>
      <c r="JYB43" s="168"/>
      <c r="JYC43" s="168"/>
      <c r="JYD43" s="342"/>
      <c r="JYE43" s="343"/>
      <c r="JYF43" s="343"/>
      <c r="JYG43" s="341"/>
      <c r="JYH43" s="342"/>
      <c r="JYI43" s="168"/>
      <c r="JYJ43" s="168"/>
      <c r="JYK43" s="168"/>
      <c r="JYL43" s="342"/>
      <c r="JYM43" s="343"/>
      <c r="JYN43" s="343"/>
      <c r="JYO43" s="341"/>
      <c r="JYP43" s="342"/>
      <c r="JYQ43" s="168"/>
      <c r="JYR43" s="168"/>
      <c r="JYS43" s="168"/>
      <c r="JYT43" s="342"/>
      <c r="JYU43" s="343"/>
      <c r="JYV43" s="343"/>
      <c r="JYW43" s="341"/>
      <c r="JYX43" s="342"/>
      <c r="JYY43" s="168"/>
      <c r="JYZ43" s="168"/>
      <c r="JZA43" s="168"/>
      <c r="JZB43" s="342"/>
      <c r="JZC43" s="343"/>
      <c r="JZD43" s="343"/>
      <c r="JZE43" s="341"/>
      <c r="JZF43" s="342"/>
      <c r="JZG43" s="168"/>
      <c r="JZH43" s="168"/>
      <c r="JZI43" s="168"/>
      <c r="JZJ43" s="342"/>
      <c r="JZK43" s="343"/>
      <c r="JZL43" s="343"/>
      <c r="JZM43" s="341"/>
      <c r="JZN43" s="342"/>
      <c r="JZO43" s="168"/>
      <c r="JZP43" s="168"/>
      <c r="JZQ43" s="168"/>
      <c r="JZR43" s="342"/>
      <c r="JZS43" s="343"/>
      <c r="JZT43" s="343"/>
      <c r="JZU43" s="341"/>
      <c r="JZV43" s="342"/>
      <c r="JZW43" s="168"/>
      <c r="JZX43" s="168"/>
      <c r="JZY43" s="168"/>
      <c r="JZZ43" s="342"/>
      <c r="KAA43" s="343"/>
      <c r="KAB43" s="343"/>
      <c r="KAC43" s="341"/>
      <c r="KAD43" s="342"/>
      <c r="KAE43" s="168"/>
      <c r="KAF43" s="168"/>
      <c r="KAG43" s="168"/>
      <c r="KAH43" s="342"/>
      <c r="KAI43" s="343"/>
      <c r="KAJ43" s="343"/>
      <c r="KAK43" s="341"/>
      <c r="KAL43" s="342"/>
      <c r="KAM43" s="168"/>
      <c r="KAN43" s="168"/>
      <c r="KAO43" s="168"/>
      <c r="KAP43" s="342"/>
      <c r="KAQ43" s="343"/>
      <c r="KAR43" s="343"/>
      <c r="KAS43" s="341"/>
      <c r="KAT43" s="342"/>
      <c r="KAU43" s="168"/>
      <c r="KAV43" s="168"/>
      <c r="KAW43" s="168"/>
      <c r="KAX43" s="342"/>
      <c r="KAY43" s="343"/>
      <c r="KAZ43" s="343"/>
      <c r="KBA43" s="341"/>
      <c r="KBB43" s="342"/>
      <c r="KBC43" s="168"/>
      <c r="KBD43" s="168"/>
      <c r="KBE43" s="168"/>
      <c r="KBF43" s="342"/>
      <c r="KBG43" s="343"/>
      <c r="KBH43" s="343"/>
      <c r="KBI43" s="341"/>
      <c r="KBJ43" s="342"/>
      <c r="KBK43" s="168"/>
      <c r="KBL43" s="168"/>
      <c r="KBM43" s="168"/>
      <c r="KBN43" s="342"/>
      <c r="KBO43" s="343"/>
      <c r="KBP43" s="343"/>
      <c r="KBQ43" s="341"/>
      <c r="KBR43" s="342"/>
      <c r="KBS43" s="168"/>
      <c r="KBT43" s="168"/>
      <c r="KBU43" s="168"/>
      <c r="KBV43" s="342"/>
      <c r="KBW43" s="343"/>
      <c r="KBX43" s="343"/>
      <c r="KBY43" s="341"/>
      <c r="KBZ43" s="342"/>
      <c r="KCA43" s="168"/>
      <c r="KCB43" s="168"/>
      <c r="KCC43" s="168"/>
      <c r="KCD43" s="342"/>
      <c r="KCE43" s="343"/>
      <c r="KCF43" s="343"/>
      <c r="KCG43" s="341"/>
      <c r="KCH43" s="342"/>
      <c r="KCI43" s="168"/>
      <c r="KCJ43" s="168"/>
      <c r="KCK43" s="168"/>
      <c r="KCL43" s="342"/>
      <c r="KCM43" s="343"/>
      <c r="KCN43" s="343"/>
      <c r="KCO43" s="341"/>
      <c r="KCP43" s="342"/>
      <c r="KCQ43" s="168"/>
      <c r="KCR43" s="168"/>
      <c r="KCS43" s="168"/>
      <c r="KCT43" s="342"/>
      <c r="KCU43" s="343"/>
      <c r="KCV43" s="343"/>
      <c r="KCW43" s="341"/>
      <c r="KCX43" s="342"/>
      <c r="KCY43" s="168"/>
      <c r="KCZ43" s="168"/>
      <c r="KDA43" s="168"/>
      <c r="KDB43" s="342"/>
      <c r="KDC43" s="343"/>
      <c r="KDD43" s="343"/>
      <c r="KDE43" s="341"/>
      <c r="KDF43" s="342"/>
      <c r="KDG43" s="168"/>
      <c r="KDH43" s="168"/>
      <c r="KDI43" s="168"/>
      <c r="KDJ43" s="342"/>
      <c r="KDK43" s="343"/>
      <c r="KDL43" s="343"/>
      <c r="KDM43" s="341"/>
      <c r="KDN43" s="342"/>
      <c r="KDO43" s="168"/>
      <c r="KDP43" s="168"/>
      <c r="KDQ43" s="168"/>
      <c r="KDR43" s="342"/>
      <c r="KDS43" s="343"/>
      <c r="KDT43" s="343"/>
      <c r="KDU43" s="341"/>
      <c r="KDV43" s="342"/>
      <c r="KDW43" s="168"/>
      <c r="KDX43" s="168"/>
      <c r="KDY43" s="168"/>
      <c r="KDZ43" s="342"/>
      <c r="KEA43" s="343"/>
      <c r="KEB43" s="343"/>
      <c r="KEC43" s="341"/>
      <c r="KED43" s="342"/>
      <c r="KEE43" s="168"/>
      <c r="KEF43" s="168"/>
      <c r="KEG43" s="168"/>
      <c r="KEH43" s="342"/>
      <c r="KEI43" s="343"/>
      <c r="KEJ43" s="343"/>
      <c r="KEK43" s="341"/>
      <c r="KEL43" s="342"/>
      <c r="KEM43" s="168"/>
      <c r="KEN43" s="168"/>
      <c r="KEO43" s="168"/>
      <c r="KEP43" s="342"/>
      <c r="KEQ43" s="343"/>
      <c r="KER43" s="343"/>
      <c r="KES43" s="341"/>
      <c r="KET43" s="342"/>
      <c r="KEU43" s="168"/>
      <c r="KEV43" s="168"/>
      <c r="KEW43" s="168"/>
      <c r="KEX43" s="342"/>
      <c r="KEY43" s="343"/>
      <c r="KEZ43" s="343"/>
      <c r="KFA43" s="341"/>
      <c r="KFB43" s="342"/>
      <c r="KFC43" s="168"/>
      <c r="KFD43" s="168"/>
      <c r="KFE43" s="168"/>
      <c r="KFF43" s="342"/>
      <c r="KFG43" s="343"/>
      <c r="KFH43" s="343"/>
      <c r="KFI43" s="341"/>
      <c r="KFJ43" s="342"/>
      <c r="KFK43" s="168"/>
      <c r="KFL43" s="168"/>
      <c r="KFM43" s="168"/>
      <c r="KFN43" s="342"/>
      <c r="KFO43" s="343"/>
      <c r="KFP43" s="343"/>
      <c r="KFQ43" s="341"/>
      <c r="KFR43" s="342"/>
      <c r="KFS43" s="168"/>
      <c r="KFT43" s="168"/>
      <c r="KFU43" s="168"/>
      <c r="KFV43" s="342"/>
      <c r="KFW43" s="343"/>
      <c r="KFX43" s="343"/>
      <c r="KFY43" s="341"/>
      <c r="KFZ43" s="342"/>
      <c r="KGA43" s="168"/>
      <c r="KGB43" s="168"/>
      <c r="KGC43" s="168"/>
      <c r="KGD43" s="342"/>
      <c r="KGE43" s="343"/>
      <c r="KGF43" s="343"/>
      <c r="KGG43" s="341"/>
      <c r="KGH43" s="342"/>
      <c r="KGI43" s="168"/>
      <c r="KGJ43" s="168"/>
      <c r="KGK43" s="168"/>
      <c r="KGL43" s="342"/>
      <c r="KGM43" s="343"/>
      <c r="KGN43" s="343"/>
      <c r="KGO43" s="341"/>
      <c r="KGP43" s="342"/>
      <c r="KGQ43" s="168"/>
      <c r="KGR43" s="168"/>
      <c r="KGS43" s="168"/>
      <c r="KGT43" s="342"/>
      <c r="KGU43" s="343"/>
      <c r="KGV43" s="343"/>
      <c r="KGW43" s="341"/>
      <c r="KGX43" s="342"/>
      <c r="KGY43" s="168"/>
      <c r="KGZ43" s="168"/>
      <c r="KHA43" s="168"/>
      <c r="KHB43" s="342"/>
      <c r="KHC43" s="343"/>
      <c r="KHD43" s="343"/>
      <c r="KHE43" s="341"/>
      <c r="KHF43" s="342"/>
      <c r="KHG43" s="168"/>
      <c r="KHH43" s="168"/>
      <c r="KHI43" s="168"/>
      <c r="KHJ43" s="342"/>
      <c r="KHK43" s="343"/>
      <c r="KHL43" s="343"/>
      <c r="KHM43" s="341"/>
      <c r="KHN43" s="342"/>
      <c r="KHO43" s="168"/>
      <c r="KHP43" s="168"/>
      <c r="KHQ43" s="168"/>
      <c r="KHR43" s="342"/>
      <c r="KHS43" s="343"/>
      <c r="KHT43" s="343"/>
      <c r="KHU43" s="341"/>
      <c r="KHV43" s="342"/>
      <c r="KHW43" s="168"/>
      <c r="KHX43" s="168"/>
      <c r="KHY43" s="168"/>
      <c r="KHZ43" s="342"/>
      <c r="KIA43" s="343"/>
      <c r="KIB43" s="343"/>
      <c r="KIC43" s="341"/>
      <c r="KID43" s="342"/>
      <c r="KIE43" s="168"/>
      <c r="KIF43" s="168"/>
      <c r="KIG43" s="168"/>
      <c r="KIH43" s="342"/>
      <c r="KII43" s="343"/>
      <c r="KIJ43" s="343"/>
      <c r="KIK43" s="341"/>
      <c r="KIL43" s="342"/>
      <c r="KIM43" s="168"/>
      <c r="KIN43" s="168"/>
      <c r="KIO43" s="168"/>
      <c r="KIP43" s="342"/>
      <c r="KIQ43" s="343"/>
      <c r="KIR43" s="343"/>
      <c r="KIS43" s="341"/>
      <c r="KIT43" s="342"/>
      <c r="KIU43" s="168"/>
      <c r="KIV43" s="168"/>
      <c r="KIW43" s="168"/>
      <c r="KIX43" s="342"/>
      <c r="KIY43" s="343"/>
      <c r="KIZ43" s="343"/>
      <c r="KJA43" s="341"/>
      <c r="KJB43" s="342"/>
      <c r="KJC43" s="168"/>
      <c r="KJD43" s="168"/>
      <c r="KJE43" s="168"/>
      <c r="KJF43" s="342"/>
      <c r="KJG43" s="343"/>
      <c r="KJH43" s="343"/>
      <c r="KJI43" s="341"/>
      <c r="KJJ43" s="342"/>
      <c r="KJK43" s="168"/>
      <c r="KJL43" s="168"/>
      <c r="KJM43" s="168"/>
      <c r="KJN43" s="342"/>
      <c r="KJO43" s="343"/>
      <c r="KJP43" s="343"/>
      <c r="KJQ43" s="341"/>
      <c r="KJR43" s="342"/>
      <c r="KJS43" s="168"/>
      <c r="KJT43" s="168"/>
      <c r="KJU43" s="168"/>
      <c r="KJV43" s="342"/>
      <c r="KJW43" s="343"/>
      <c r="KJX43" s="343"/>
      <c r="KJY43" s="341"/>
      <c r="KJZ43" s="342"/>
      <c r="KKA43" s="168"/>
      <c r="KKB43" s="168"/>
      <c r="KKC43" s="168"/>
      <c r="KKD43" s="342"/>
      <c r="KKE43" s="343"/>
      <c r="KKF43" s="343"/>
      <c r="KKG43" s="341"/>
      <c r="KKH43" s="342"/>
      <c r="KKI43" s="168"/>
      <c r="KKJ43" s="168"/>
      <c r="KKK43" s="168"/>
      <c r="KKL43" s="342"/>
      <c r="KKM43" s="343"/>
      <c r="KKN43" s="343"/>
      <c r="KKO43" s="341"/>
      <c r="KKP43" s="342"/>
      <c r="KKQ43" s="168"/>
      <c r="KKR43" s="168"/>
      <c r="KKS43" s="168"/>
      <c r="KKT43" s="342"/>
      <c r="KKU43" s="343"/>
      <c r="KKV43" s="343"/>
      <c r="KKW43" s="341"/>
      <c r="KKX43" s="342"/>
      <c r="KKY43" s="168"/>
      <c r="KKZ43" s="168"/>
      <c r="KLA43" s="168"/>
      <c r="KLB43" s="342"/>
      <c r="KLC43" s="343"/>
      <c r="KLD43" s="343"/>
      <c r="KLE43" s="341"/>
      <c r="KLF43" s="342"/>
      <c r="KLG43" s="168"/>
      <c r="KLH43" s="168"/>
      <c r="KLI43" s="168"/>
      <c r="KLJ43" s="342"/>
      <c r="KLK43" s="343"/>
      <c r="KLL43" s="343"/>
      <c r="KLM43" s="341"/>
      <c r="KLN43" s="342"/>
      <c r="KLO43" s="168"/>
      <c r="KLP43" s="168"/>
      <c r="KLQ43" s="168"/>
      <c r="KLR43" s="342"/>
      <c r="KLS43" s="343"/>
      <c r="KLT43" s="343"/>
      <c r="KLU43" s="341"/>
      <c r="KLV43" s="342"/>
      <c r="KLW43" s="168"/>
      <c r="KLX43" s="168"/>
      <c r="KLY43" s="168"/>
      <c r="KLZ43" s="342"/>
      <c r="KMA43" s="343"/>
      <c r="KMB43" s="343"/>
      <c r="KMC43" s="341"/>
      <c r="KMD43" s="342"/>
      <c r="KME43" s="168"/>
      <c r="KMF43" s="168"/>
      <c r="KMG43" s="168"/>
      <c r="KMH43" s="342"/>
      <c r="KMI43" s="343"/>
      <c r="KMJ43" s="343"/>
      <c r="KMK43" s="341"/>
      <c r="KML43" s="342"/>
      <c r="KMM43" s="168"/>
      <c r="KMN43" s="168"/>
      <c r="KMO43" s="168"/>
      <c r="KMP43" s="342"/>
      <c r="KMQ43" s="343"/>
      <c r="KMR43" s="343"/>
      <c r="KMS43" s="341"/>
      <c r="KMT43" s="342"/>
      <c r="KMU43" s="168"/>
      <c r="KMV43" s="168"/>
      <c r="KMW43" s="168"/>
      <c r="KMX43" s="342"/>
      <c r="KMY43" s="343"/>
      <c r="KMZ43" s="343"/>
      <c r="KNA43" s="341"/>
      <c r="KNB43" s="342"/>
      <c r="KNC43" s="168"/>
      <c r="KND43" s="168"/>
      <c r="KNE43" s="168"/>
      <c r="KNF43" s="342"/>
      <c r="KNG43" s="343"/>
      <c r="KNH43" s="343"/>
      <c r="KNI43" s="341"/>
      <c r="KNJ43" s="342"/>
      <c r="KNK43" s="168"/>
      <c r="KNL43" s="168"/>
      <c r="KNM43" s="168"/>
      <c r="KNN43" s="342"/>
      <c r="KNO43" s="343"/>
      <c r="KNP43" s="343"/>
      <c r="KNQ43" s="341"/>
      <c r="KNR43" s="342"/>
      <c r="KNS43" s="168"/>
      <c r="KNT43" s="168"/>
      <c r="KNU43" s="168"/>
      <c r="KNV43" s="342"/>
      <c r="KNW43" s="343"/>
      <c r="KNX43" s="343"/>
      <c r="KNY43" s="341"/>
      <c r="KNZ43" s="342"/>
      <c r="KOA43" s="168"/>
      <c r="KOB43" s="168"/>
      <c r="KOC43" s="168"/>
      <c r="KOD43" s="342"/>
      <c r="KOE43" s="343"/>
      <c r="KOF43" s="343"/>
      <c r="KOG43" s="341"/>
      <c r="KOH43" s="342"/>
      <c r="KOI43" s="168"/>
      <c r="KOJ43" s="168"/>
      <c r="KOK43" s="168"/>
      <c r="KOL43" s="342"/>
      <c r="KOM43" s="343"/>
      <c r="KON43" s="343"/>
      <c r="KOO43" s="341"/>
      <c r="KOP43" s="342"/>
      <c r="KOQ43" s="168"/>
      <c r="KOR43" s="168"/>
      <c r="KOS43" s="168"/>
      <c r="KOT43" s="342"/>
      <c r="KOU43" s="343"/>
      <c r="KOV43" s="343"/>
      <c r="KOW43" s="341"/>
      <c r="KOX43" s="342"/>
      <c r="KOY43" s="168"/>
      <c r="KOZ43" s="168"/>
      <c r="KPA43" s="168"/>
      <c r="KPB43" s="342"/>
      <c r="KPC43" s="343"/>
      <c r="KPD43" s="343"/>
      <c r="KPE43" s="341"/>
      <c r="KPF43" s="342"/>
      <c r="KPG43" s="168"/>
      <c r="KPH43" s="168"/>
      <c r="KPI43" s="168"/>
      <c r="KPJ43" s="342"/>
      <c r="KPK43" s="343"/>
      <c r="KPL43" s="343"/>
      <c r="KPM43" s="341"/>
      <c r="KPN43" s="342"/>
      <c r="KPO43" s="168"/>
      <c r="KPP43" s="168"/>
      <c r="KPQ43" s="168"/>
      <c r="KPR43" s="342"/>
      <c r="KPS43" s="343"/>
      <c r="KPT43" s="343"/>
      <c r="KPU43" s="341"/>
      <c r="KPV43" s="342"/>
      <c r="KPW43" s="168"/>
      <c r="KPX43" s="168"/>
      <c r="KPY43" s="168"/>
      <c r="KPZ43" s="342"/>
      <c r="KQA43" s="343"/>
      <c r="KQB43" s="343"/>
      <c r="KQC43" s="341"/>
      <c r="KQD43" s="342"/>
      <c r="KQE43" s="168"/>
      <c r="KQF43" s="168"/>
      <c r="KQG43" s="168"/>
      <c r="KQH43" s="342"/>
      <c r="KQI43" s="343"/>
      <c r="KQJ43" s="343"/>
      <c r="KQK43" s="341"/>
      <c r="KQL43" s="342"/>
      <c r="KQM43" s="168"/>
      <c r="KQN43" s="168"/>
      <c r="KQO43" s="168"/>
      <c r="KQP43" s="342"/>
      <c r="KQQ43" s="343"/>
      <c r="KQR43" s="343"/>
      <c r="KQS43" s="341"/>
      <c r="KQT43" s="342"/>
      <c r="KQU43" s="168"/>
      <c r="KQV43" s="168"/>
      <c r="KQW43" s="168"/>
      <c r="KQX43" s="342"/>
      <c r="KQY43" s="343"/>
      <c r="KQZ43" s="343"/>
      <c r="KRA43" s="341"/>
      <c r="KRB43" s="342"/>
      <c r="KRC43" s="168"/>
      <c r="KRD43" s="168"/>
      <c r="KRE43" s="168"/>
      <c r="KRF43" s="342"/>
      <c r="KRG43" s="343"/>
      <c r="KRH43" s="343"/>
      <c r="KRI43" s="341"/>
      <c r="KRJ43" s="342"/>
      <c r="KRK43" s="168"/>
      <c r="KRL43" s="168"/>
      <c r="KRM43" s="168"/>
      <c r="KRN43" s="342"/>
      <c r="KRO43" s="343"/>
      <c r="KRP43" s="343"/>
      <c r="KRQ43" s="341"/>
      <c r="KRR43" s="342"/>
      <c r="KRS43" s="168"/>
      <c r="KRT43" s="168"/>
      <c r="KRU43" s="168"/>
      <c r="KRV43" s="342"/>
      <c r="KRW43" s="343"/>
      <c r="KRX43" s="343"/>
      <c r="KRY43" s="341"/>
      <c r="KRZ43" s="342"/>
      <c r="KSA43" s="168"/>
      <c r="KSB43" s="168"/>
      <c r="KSC43" s="168"/>
      <c r="KSD43" s="342"/>
      <c r="KSE43" s="343"/>
      <c r="KSF43" s="343"/>
      <c r="KSG43" s="341"/>
      <c r="KSH43" s="342"/>
      <c r="KSI43" s="168"/>
      <c r="KSJ43" s="168"/>
      <c r="KSK43" s="168"/>
      <c r="KSL43" s="342"/>
      <c r="KSM43" s="343"/>
      <c r="KSN43" s="343"/>
      <c r="KSO43" s="341"/>
      <c r="KSP43" s="342"/>
      <c r="KSQ43" s="168"/>
      <c r="KSR43" s="168"/>
      <c r="KSS43" s="168"/>
      <c r="KST43" s="342"/>
      <c r="KSU43" s="343"/>
      <c r="KSV43" s="343"/>
      <c r="KSW43" s="341"/>
      <c r="KSX43" s="342"/>
      <c r="KSY43" s="168"/>
      <c r="KSZ43" s="168"/>
      <c r="KTA43" s="168"/>
      <c r="KTB43" s="342"/>
      <c r="KTC43" s="343"/>
      <c r="KTD43" s="343"/>
      <c r="KTE43" s="341"/>
      <c r="KTF43" s="342"/>
      <c r="KTG43" s="168"/>
      <c r="KTH43" s="168"/>
      <c r="KTI43" s="168"/>
      <c r="KTJ43" s="342"/>
      <c r="KTK43" s="343"/>
      <c r="KTL43" s="343"/>
      <c r="KTM43" s="341"/>
      <c r="KTN43" s="342"/>
      <c r="KTO43" s="168"/>
      <c r="KTP43" s="168"/>
      <c r="KTQ43" s="168"/>
      <c r="KTR43" s="342"/>
      <c r="KTS43" s="343"/>
      <c r="KTT43" s="343"/>
      <c r="KTU43" s="341"/>
      <c r="KTV43" s="342"/>
      <c r="KTW43" s="168"/>
      <c r="KTX43" s="168"/>
      <c r="KTY43" s="168"/>
      <c r="KTZ43" s="342"/>
      <c r="KUA43" s="343"/>
      <c r="KUB43" s="343"/>
      <c r="KUC43" s="341"/>
      <c r="KUD43" s="342"/>
      <c r="KUE43" s="168"/>
      <c r="KUF43" s="168"/>
      <c r="KUG43" s="168"/>
      <c r="KUH43" s="342"/>
      <c r="KUI43" s="343"/>
      <c r="KUJ43" s="343"/>
      <c r="KUK43" s="341"/>
      <c r="KUL43" s="342"/>
      <c r="KUM43" s="168"/>
      <c r="KUN43" s="168"/>
      <c r="KUO43" s="168"/>
      <c r="KUP43" s="342"/>
      <c r="KUQ43" s="343"/>
      <c r="KUR43" s="343"/>
      <c r="KUS43" s="341"/>
      <c r="KUT43" s="342"/>
      <c r="KUU43" s="168"/>
      <c r="KUV43" s="168"/>
      <c r="KUW43" s="168"/>
      <c r="KUX43" s="342"/>
      <c r="KUY43" s="343"/>
      <c r="KUZ43" s="343"/>
      <c r="KVA43" s="341"/>
      <c r="KVB43" s="342"/>
      <c r="KVC43" s="168"/>
      <c r="KVD43" s="168"/>
      <c r="KVE43" s="168"/>
      <c r="KVF43" s="342"/>
      <c r="KVG43" s="343"/>
      <c r="KVH43" s="343"/>
      <c r="KVI43" s="341"/>
      <c r="KVJ43" s="342"/>
      <c r="KVK43" s="168"/>
      <c r="KVL43" s="168"/>
      <c r="KVM43" s="168"/>
      <c r="KVN43" s="342"/>
      <c r="KVO43" s="343"/>
      <c r="KVP43" s="343"/>
      <c r="KVQ43" s="341"/>
      <c r="KVR43" s="342"/>
      <c r="KVS43" s="168"/>
      <c r="KVT43" s="168"/>
      <c r="KVU43" s="168"/>
      <c r="KVV43" s="342"/>
      <c r="KVW43" s="343"/>
      <c r="KVX43" s="343"/>
      <c r="KVY43" s="341"/>
      <c r="KVZ43" s="342"/>
      <c r="KWA43" s="168"/>
      <c r="KWB43" s="168"/>
      <c r="KWC43" s="168"/>
      <c r="KWD43" s="342"/>
      <c r="KWE43" s="343"/>
      <c r="KWF43" s="343"/>
      <c r="KWG43" s="341"/>
      <c r="KWH43" s="342"/>
      <c r="KWI43" s="168"/>
      <c r="KWJ43" s="168"/>
      <c r="KWK43" s="168"/>
      <c r="KWL43" s="342"/>
      <c r="KWM43" s="343"/>
      <c r="KWN43" s="343"/>
      <c r="KWO43" s="341"/>
      <c r="KWP43" s="342"/>
      <c r="KWQ43" s="168"/>
      <c r="KWR43" s="168"/>
      <c r="KWS43" s="168"/>
      <c r="KWT43" s="342"/>
      <c r="KWU43" s="343"/>
      <c r="KWV43" s="343"/>
      <c r="KWW43" s="341"/>
      <c r="KWX43" s="342"/>
      <c r="KWY43" s="168"/>
      <c r="KWZ43" s="168"/>
      <c r="KXA43" s="168"/>
      <c r="KXB43" s="342"/>
      <c r="KXC43" s="343"/>
      <c r="KXD43" s="343"/>
      <c r="KXE43" s="341"/>
      <c r="KXF43" s="342"/>
      <c r="KXG43" s="168"/>
      <c r="KXH43" s="168"/>
      <c r="KXI43" s="168"/>
      <c r="KXJ43" s="342"/>
      <c r="KXK43" s="343"/>
      <c r="KXL43" s="343"/>
      <c r="KXM43" s="341"/>
      <c r="KXN43" s="342"/>
      <c r="KXO43" s="168"/>
      <c r="KXP43" s="168"/>
      <c r="KXQ43" s="168"/>
      <c r="KXR43" s="342"/>
      <c r="KXS43" s="343"/>
      <c r="KXT43" s="343"/>
      <c r="KXU43" s="341"/>
      <c r="KXV43" s="342"/>
      <c r="KXW43" s="168"/>
      <c r="KXX43" s="168"/>
      <c r="KXY43" s="168"/>
      <c r="KXZ43" s="342"/>
      <c r="KYA43" s="343"/>
      <c r="KYB43" s="343"/>
      <c r="KYC43" s="341"/>
      <c r="KYD43" s="342"/>
      <c r="KYE43" s="168"/>
      <c r="KYF43" s="168"/>
      <c r="KYG43" s="168"/>
      <c r="KYH43" s="342"/>
      <c r="KYI43" s="343"/>
      <c r="KYJ43" s="343"/>
      <c r="KYK43" s="341"/>
      <c r="KYL43" s="342"/>
      <c r="KYM43" s="168"/>
      <c r="KYN43" s="168"/>
      <c r="KYO43" s="168"/>
      <c r="KYP43" s="342"/>
      <c r="KYQ43" s="343"/>
      <c r="KYR43" s="343"/>
      <c r="KYS43" s="341"/>
      <c r="KYT43" s="342"/>
      <c r="KYU43" s="168"/>
      <c r="KYV43" s="168"/>
      <c r="KYW43" s="168"/>
      <c r="KYX43" s="342"/>
      <c r="KYY43" s="343"/>
      <c r="KYZ43" s="343"/>
      <c r="KZA43" s="341"/>
      <c r="KZB43" s="342"/>
      <c r="KZC43" s="168"/>
      <c r="KZD43" s="168"/>
      <c r="KZE43" s="168"/>
      <c r="KZF43" s="342"/>
      <c r="KZG43" s="343"/>
      <c r="KZH43" s="343"/>
      <c r="KZI43" s="341"/>
      <c r="KZJ43" s="342"/>
      <c r="KZK43" s="168"/>
      <c r="KZL43" s="168"/>
      <c r="KZM43" s="168"/>
      <c r="KZN43" s="342"/>
      <c r="KZO43" s="343"/>
      <c r="KZP43" s="343"/>
      <c r="KZQ43" s="341"/>
      <c r="KZR43" s="342"/>
      <c r="KZS43" s="168"/>
      <c r="KZT43" s="168"/>
      <c r="KZU43" s="168"/>
      <c r="KZV43" s="342"/>
      <c r="KZW43" s="343"/>
      <c r="KZX43" s="343"/>
      <c r="KZY43" s="341"/>
      <c r="KZZ43" s="342"/>
      <c r="LAA43" s="168"/>
      <c r="LAB43" s="168"/>
      <c r="LAC43" s="168"/>
      <c r="LAD43" s="342"/>
      <c r="LAE43" s="343"/>
      <c r="LAF43" s="343"/>
      <c r="LAG43" s="341"/>
      <c r="LAH43" s="342"/>
      <c r="LAI43" s="168"/>
      <c r="LAJ43" s="168"/>
      <c r="LAK43" s="168"/>
      <c r="LAL43" s="342"/>
      <c r="LAM43" s="343"/>
      <c r="LAN43" s="343"/>
      <c r="LAO43" s="341"/>
      <c r="LAP43" s="342"/>
      <c r="LAQ43" s="168"/>
      <c r="LAR43" s="168"/>
      <c r="LAS43" s="168"/>
      <c r="LAT43" s="342"/>
      <c r="LAU43" s="343"/>
      <c r="LAV43" s="343"/>
      <c r="LAW43" s="341"/>
      <c r="LAX43" s="342"/>
      <c r="LAY43" s="168"/>
      <c r="LAZ43" s="168"/>
      <c r="LBA43" s="168"/>
      <c r="LBB43" s="342"/>
      <c r="LBC43" s="343"/>
      <c r="LBD43" s="343"/>
      <c r="LBE43" s="341"/>
      <c r="LBF43" s="342"/>
      <c r="LBG43" s="168"/>
      <c r="LBH43" s="168"/>
      <c r="LBI43" s="168"/>
      <c r="LBJ43" s="342"/>
      <c r="LBK43" s="343"/>
      <c r="LBL43" s="343"/>
      <c r="LBM43" s="341"/>
      <c r="LBN43" s="342"/>
      <c r="LBO43" s="168"/>
      <c r="LBP43" s="168"/>
      <c r="LBQ43" s="168"/>
      <c r="LBR43" s="342"/>
      <c r="LBS43" s="343"/>
      <c r="LBT43" s="343"/>
      <c r="LBU43" s="341"/>
      <c r="LBV43" s="342"/>
      <c r="LBW43" s="168"/>
      <c r="LBX43" s="168"/>
      <c r="LBY43" s="168"/>
      <c r="LBZ43" s="342"/>
      <c r="LCA43" s="343"/>
      <c r="LCB43" s="343"/>
      <c r="LCC43" s="341"/>
      <c r="LCD43" s="342"/>
      <c r="LCE43" s="168"/>
      <c r="LCF43" s="168"/>
      <c r="LCG43" s="168"/>
      <c r="LCH43" s="342"/>
      <c r="LCI43" s="343"/>
      <c r="LCJ43" s="343"/>
      <c r="LCK43" s="341"/>
      <c r="LCL43" s="342"/>
      <c r="LCM43" s="168"/>
      <c r="LCN43" s="168"/>
      <c r="LCO43" s="168"/>
      <c r="LCP43" s="342"/>
      <c r="LCQ43" s="343"/>
      <c r="LCR43" s="343"/>
      <c r="LCS43" s="341"/>
      <c r="LCT43" s="342"/>
      <c r="LCU43" s="168"/>
      <c r="LCV43" s="168"/>
      <c r="LCW43" s="168"/>
      <c r="LCX43" s="342"/>
      <c r="LCY43" s="343"/>
      <c r="LCZ43" s="343"/>
      <c r="LDA43" s="341"/>
      <c r="LDB43" s="342"/>
      <c r="LDC43" s="168"/>
      <c r="LDD43" s="168"/>
      <c r="LDE43" s="168"/>
      <c r="LDF43" s="342"/>
      <c r="LDG43" s="343"/>
      <c r="LDH43" s="343"/>
      <c r="LDI43" s="341"/>
      <c r="LDJ43" s="342"/>
      <c r="LDK43" s="168"/>
      <c r="LDL43" s="168"/>
      <c r="LDM43" s="168"/>
      <c r="LDN43" s="342"/>
      <c r="LDO43" s="343"/>
      <c r="LDP43" s="343"/>
      <c r="LDQ43" s="341"/>
      <c r="LDR43" s="342"/>
      <c r="LDS43" s="168"/>
      <c r="LDT43" s="168"/>
      <c r="LDU43" s="168"/>
      <c r="LDV43" s="342"/>
      <c r="LDW43" s="343"/>
      <c r="LDX43" s="343"/>
      <c r="LDY43" s="341"/>
      <c r="LDZ43" s="342"/>
      <c r="LEA43" s="168"/>
      <c r="LEB43" s="168"/>
      <c r="LEC43" s="168"/>
      <c r="LED43" s="342"/>
      <c r="LEE43" s="343"/>
      <c r="LEF43" s="343"/>
      <c r="LEG43" s="341"/>
      <c r="LEH43" s="342"/>
      <c r="LEI43" s="168"/>
      <c r="LEJ43" s="168"/>
      <c r="LEK43" s="168"/>
      <c r="LEL43" s="342"/>
      <c r="LEM43" s="343"/>
      <c r="LEN43" s="343"/>
      <c r="LEO43" s="341"/>
      <c r="LEP43" s="342"/>
      <c r="LEQ43" s="168"/>
      <c r="LER43" s="168"/>
      <c r="LES43" s="168"/>
      <c r="LET43" s="342"/>
      <c r="LEU43" s="343"/>
      <c r="LEV43" s="343"/>
      <c r="LEW43" s="341"/>
      <c r="LEX43" s="342"/>
      <c r="LEY43" s="168"/>
      <c r="LEZ43" s="168"/>
      <c r="LFA43" s="168"/>
      <c r="LFB43" s="342"/>
      <c r="LFC43" s="343"/>
      <c r="LFD43" s="343"/>
      <c r="LFE43" s="341"/>
      <c r="LFF43" s="342"/>
      <c r="LFG43" s="168"/>
      <c r="LFH43" s="168"/>
      <c r="LFI43" s="168"/>
      <c r="LFJ43" s="342"/>
      <c r="LFK43" s="343"/>
      <c r="LFL43" s="343"/>
      <c r="LFM43" s="341"/>
      <c r="LFN43" s="342"/>
      <c r="LFO43" s="168"/>
      <c r="LFP43" s="168"/>
      <c r="LFQ43" s="168"/>
      <c r="LFR43" s="342"/>
      <c r="LFS43" s="343"/>
      <c r="LFT43" s="343"/>
      <c r="LFU43" s="341"/>
      <c r="LFV43" s="342"/>
      <c r="LFW43" s="168"/>
      <c r="LFX43" s="168"/>
      <c r="LFY43" s="168"/>
      <c r="LFZ43" s="342"/>
      <c r="LGA43" s="343"/>
      <c r="LGB43" s="343"/>
      <c r="LGC43" s="341"/>
      <c r="LGD43" s="342"/>
      <c r="LGE43" s="168"/>
      <c r="LGF43" s="168"/>
      <c r="LGG43" s="168"/>
      <c r="LGH43" s="342"/>
      <c r="LGI43" s="343"/>
      <c r="LGJ43" s="343"/>
      <c r="LGK43" s="341"/>
      <c r="LGL43" s="342"/>
      <c r="LGM43" s="168"/>
      <c r="LGN43" s="168"/>
      <c r="LGO43" s="168"/>
      <c r="LGP43" s="342"/>
      <c r="LGQ43" s="343"/>
      <c r="LGR43" s="343"/>
      <c r="LGS43" s="341"/>
      <c r="LGT43" s="342"/>
      <c r="LGU43" s="168"/>
      <c r="LGV43" s="168"/>
      <c r="LGW43" s="168"/>
      <c r="LGX43" s="342"/>
      <c r="LGY43" s="343"/>
      <c r="LGZ43" s="343"/>
      <c r="LHA43" s="341"/>
      <c r="LHB43" s="342"/>
      <c r="LHC43" s="168"/>
      <c r="LHD43" s="168"/>
      <c r="LHE43" s="168"/>
      <c r="LHF43" s="342"/>
      <c r="LHG43" s="343"/>
      <c r="LHH43" s="343"/>
      <c r="LHI43" s="341"/>
      <c r="LHJ43" s="342"/>
      <c r="LHK43" s="168"/>
      <c r="LHL43" s="168"/>
      <c r="LHM43" s="168"/>
      <c r="LHN43" s="342"/>
      <c r="LHO43" s="343"/>
      <c r="LHP43" s="343"/>
      <c r="LHQ43" s="341"/>
      <c r="LHR43" s="342"/>
      <c r="LHS43" s="168"/>
      <c r="LHT43" s="168"/>
      <c r="LHU43" s="168"/>
      <c r="LHV43" s="342"/>
      <c r="LHW43" s="343"/>
      <c r="LHX43" s="343"/>
      <c r="LHY43" s="341"/>
      <c r="LHZ43" s="342"/>
      <c r="LIA43" s="168"/>
      <c r="LIB43" s="168"/>
      <c r="LIC43" s="168"/>
      <c r="LID43" s="342"/>
      <c r="LIE43" s="343"/>
      <c r="LIF43" s="343"/>
      <c r="LIG43" s="341"/>
      <c r="LIH43" s="342"/>
      <c r="LII43" s="168"/>
      <c r="LIJ43" s="168"/>
      <c r="LIK43" s="168"/>
      <c r="LIL43" s="342"/>
      <c r="LIM43" s="343"/>
      <c r="LIN43" s="343"/>
      <c r="LIO43" s="341"/>
      <c r="LIP43" s="342"/>
      <c r="LIQ43" s="168"/>
      <c r="LIR43" s="168"/>
      <c r="LIS43" s="168"/>
      <c r="LIT43" s="342"/>
      <c r="LIU43" s="343"/>
      <c r="LIV43" s="343"/>
      <c r="LIW43" s="341"/>
      <c r="LIX43" s="342"/>
      <c r="LIY43" s="168"/>
      <c r="LIZ43" s="168"/>
      <c r="LJA43" s="168"/>
      <c r="LJB43" s="342"/>
      <c r="LJC43" s="343"/>
      <c r="LJD43" s="343"/>
      <c r="LJE43" s="341"/>
      <c r="LJF43" s="342"/>
      <c r="LJG43" s="168"/>
      <c r="LJH43" s="168"/>
      <c r="LJI43" s="168"/>
      <c r="LJJ43" s="342"/>
      <c r="LJK43" s="343"/>
      <c r="LJL43" s="343"/>
      <c r="LJM43" s="341"/>
      <c r="LJN43" s="342"/>
      <c r="LJO43" s="168"/>
      <c r="LJP43" s="168"/>
      <c r="LJQ43" s="168"/>
      <c r="LJR43" s="342"/>
      <c r="LJS43" s="343"/>
      <c r="LJT43" s="343"/>
      <c r="LJU43" s="341"/>
      <c r="LJV43" s="342"/>
      <c r="LJW43" s="168"/>
      <c r="LJX43" s="168"/>
      <c r="LJY43" s="168"/>
      <c r="LJZ43" s="342"/>
      <c r="LKA43" s="343"/>
      <c r="LKB43" s="343"/>
      <c r="LKC43" s="341"/>
      <c r="LKD43" s="342"/>
      <c r="LKE43" s="168"/>
      <c r="LKF43" s="168"/>
      <c r="LKG43" s="168"/>
      <c r="LKH43" s="342"/>
      <c r="LKI43" s="343"/>
      <c r="LKJ43" s="343"/>
      <c r="LKK43" s="341"/>
      <c r="LKL43" s="342"/>
      <c r="LKM43" s="168"/>
      <c r="LKN43" s="168"/>
      <c r="LKO43" s="168"/>
      <c r="LKP43" s="342"/>
      <c r="LKQ43" s="343"/>
      <c r="LKR43" s="343"/>
      <c r="LKS43" s="341"/>
      <c r="LKT43" s="342"/>
      <c r="LKU43" s="168"/>
      <c r="LKV43" s="168"/>
      <c r="LKW43" s="168"/>
      <c r="LKX43" s="342"/>
      <c r="LKY43" s="343"/>
      <c r="LKZ43" s="343"/>
      <c r="LLA43" s="341"/>
      <c r="LLB43" s="342"/>
      <c r="LLC43" s="168"/>
      <c r="LLD43" s="168"/>
      <c r="LLE43" s="168"/>
      <c r="LLF43" s="342"/>
      <c r="LLG43" s="343"/>
      <c r="LLH43" s="343"/>
      <c r="LLI43" s="341"/>
      <c r="LLJ43" s="342"/>
      <c r="LLK43" s="168"/>
      <c r="LLL43" s="168"/>
      <c r="LLM43" s="168"/>
      <c r="LLN43" s="342"/>
      <c r="LLO43" s="343"/>
      <c r="LLP43" s="343"/>
      <c r="LLQ43" s="341"/>
      <c r="LLR43" s="342"/>
      <c r="LLS43" s="168"/>
      <c r="LLT43" s="168"/>
      <c r="LLU43" s="168"/>
      <c r="LLV43" s="342"/>
      <c r="LLW43" s="343"/>
      <c r="LLX43" s="343"/>
      <c r="LLY43" s="341"/>
      <c r="LLZ43" s="342"/>
      <c r="LMA43" s="168"/>
      <c r="LMB43" s="168"/>
      <c r="LMC43" s="168"/>
      <c r="LMD43" s="342"/>
      <c r="LME43" s="343"/>
      <c r="LMF43" s="343"/>
      <c r="LMG43" s="341"/>
      <c r="LMH43" s="342"/>
      <c r="LMI43" s="168"/>
      <c r="LMJ43" s="168"/>
      <c r="LMK43" s="168"/>
      <c r="LML43" s="342"/>
      <c r="LMM43" s="343"/>
      <c r="LMN43" s="343"/>
      <c r="LMO43" s="341"/>
      <c r="LMP43" s="342"/>
      <c r="LMQ43" s="168"/>
      <c r="LMR43" s="168"/>
      <c r="LMS43" s="168"/>
      <c r="LMT43" s="342"/>
      <c r="LMU43" s="343"/>
      <c r="LMV43" s="343"/>
      <c r="LMW43" s="341"/>
      <c r="LMX43" s="342"/>
      <c r="LMY43" s="168"/>
      <c r="LMZ43" s="168"/>
      <c r="LNA43" s="168"/>
      <c r="LNB43" s="342"/>
      <c r="LNC43" s="343"/>
      <c r="LND43" s="343"/>
      <c r="LNE43" s="341"/>
      <c r="LNF43" s="342"/>
      <c r="LNG43" s="168"/>
      <c r="LNH43" s="168"/>
      <c r="LNI43" s="168"/>
      <c r="LNJ43" s="342"/>
      <c r="LNK43" s="343"/>
      <c r="LNL43" s="343"/>
      <c r="LNM43" s="341"/>
      <c r="LNN43" s="342"/>
      <c r="LNO43" s="168"/>
      <c r="LNP43" s="168"/>
      <c r="LNQ43" s="168"/>
      <c r="LNR43" s="342"/>
      <c r="LNS43" s="343"/>
      <c r="LNT43" s="343"/>
      <c r="LNU43" s="341"/>
      <c r="LNV43" s="342"/>
      <c r="LNW43" s="168"/>
      <c r="LNX43" s="168"/>
      <c r="LNY43" s="168"/>
      <c r="LNZ43" s="342"/>
      <c r="LOA43" s="343"/>
      <c r="LOB43" s="343"/>
      <c r="LOC43" s="341"/>
      <c r="LOD43" s="342"/>
      <c r="LOE43" s="168"/>
      <c r="LOF43" s="168"/>
      <c r="LOG43" s="168"/>
      <c r="LOH43" s="342"/>
      <c r="LOI43" s="343"/>
      <c r="LOJ43" s="343"/>
      <c r="LOK43" s="341"/>
      <c r="LOL43" s="342"/>
      <c r="LOM43" s="168"/>
      <c r="LON43" s="168"/>
      <c r="LOO43" s="168"/>
      <c r="LOP43" s="342"/>
      <c r="LOQ43" s="343"/>
      <c r="LOR43" s="343"/>
      <c r="LOS43" s="341"/>
      <c r="LOT43" s="342"/>
      <c r="LOU43" s="168"/>
      <c r="LOV43" s="168"/>
      <c r="LOW43" s="168"/>
      <c r="LOX43" s="342"/>
      <c r="LOY43" s="343"/>
      <c r="LOZ43" s="343"/>
      <c r="LPA43" s="341"/>
      <c r="LPB43" s="342"/>
      <c r="LPC43" s="168"/>
      <c r="LPD43" s="168"/>
      <c r="LPE43" s="168"/>
      <c r="LPF43" s="342"/>
      <c r="LPG43" s="343"/>
      <c r="LPH43" s="343"/>
      <c r="LPI43" s="341"/>
      <c r="LPJ43" s="342"/>
      <c r="LPK43" s="168"/>
      <c r="LPL43" s="168"/>
      <c r="LPM43" s="168"/>
      <c r="LPN43" s="342"/>
      <c r="LPO43" s="343"/>
      <c r="LPP43" s="343"/>
      <c r="LPQ43" s="341"/>
      <c r="LPR43" s="342"/>
      <c r="LPS43" s="168"/>
      <c r="LPT43" s="168"/>
      <c r="LPU43" s="168"/>
      <c r="LPV43" s="342"/>
      <c r="LPW43" s="343"/>
      <c r="LPX43" s="343"/>
      <c r="LPY43" s="341"/>
      <c r="LPZ43" s="342"/>
      <c r="LQA43" s="168"/>
      <c r="LQB43" s="168"/>
      <c r="LQC43" s="168"/>
      <c r="LQD43" s="342"/>
      <c r="LQE43" s="343"/>
      <c r="LQF43" s="343"/>
      <c r="LQG43" s="341"/>
      <c r="LQH43" s="342"/>
      <c r="LQI43" s="168"/>
      <c r="LQJ43" s="168"/>
      <c r="LQK43" s="168"/>
      <c r="LQL43" s="342"/>
      <c r="LQM43" s="343"/>
      <c r="LQN43" s="343"/>
      <c r="LQO43" s="341"/>
      <c r="LQP43" s="342"/>
      <c r="LQQ43" s="168"/>
      <c r="LQR43" s="168"/>
      <c r="LQS43" s="168"/>
      <c r="LQT43" s="342"/>
      <c r="LQU43" s="343"/>
      <c r="LQV43" s="343"/>
      <c r="LQW43" s="341"/>
      <c r="LQX43" s="342"/>
      <c r="LQY43" s="168"/>
      <c r="LQZ43" s="168"/>
      <c r="LRA43" s="168"/>
      <c r="LRB43" s="342"/>
      <c r="LRC43" s="343"/>
      <c r="LRD43" s="343"/>
      <c r="LRE43" s="341"/>
      <c r="LRF43" s="342"/>
      <c r="LRG43" s="168"/>
      <c r="LRH43" s="168"/>
      <c r="LRI43" s="168"/>
      <c r="LRJ43" s="342"/>
      <c r="LRK43" s="343"/>
      <c r="LRL43" s="343"/>
      <c r="LRM43" s="341"/>
      <c r="LRN43" s="342"/>
      <c r="LRO43" s="168"/>
      <c r="LRP43" s="168"/>
      <c r="LRQ43" s="168"/>
      <c r="LRR43" s="342"/>
      <c r="LRS43" s="343"/>
      <c r="LRT43" s="343"/>
      <c r="LRU43" s="341"/>
      <c r="LRV43" s="342"/>
      <c r="LRW43" s="168"/>
      <c r="LRX43" s="168"/>
      <c r="LRY43" s="168"/>
      <c r="LRZ43" s="342"/>
      <c r="LSA43" s="343"/>
      <c r="LSB43" s="343"/>
      <c r="LSC43" s="341"/>
      <c r="LSD43" s="342"/>
      <c r="LSE43" s="168"/>
      <c r="LSF43" s="168"/>
      <c r="LSG43" s="168"/>
      <c r="LSH43" s="342"/>
      <c r="LSI43" s="343"/>
      <c r="LSJ43" s="343"/>
      <c r="LSK43" s="341"/>
      <c r="LSL43" s="342"/>
      <c r="LSM43" s="168"/>
      <c r="LSN43" s="168"/>
      <c r="LSO43" s="168"/>
      <c r="LSP43" s="342"/>
      <c r="LSQ43" s="343"/>
      <c r="LSR43" s="343"/>
      <c r="LSS43" s="341"/>
      <c r="LST43" s="342"/>
      <c r="LSU43" s="168"/>
      <c r="LSV43" s="168"/>
      <c r="LSW43" s="168"/>
      <c r="LSX43" s="342"/>
      <c r="LSY43" s="343"/>
      <c r="LSZ43" s="343"/>
      <c r="LTA43" s="341"/>
      <c r="LTB43" s="342"/>
      <c r="LTC43" s="168"/>
      <c r="LTD43" s="168"/>
      <c r="LTE43" s="168"/>
      <c r="LTF43" s="342"/>
      <c r="LTG43" s="343"/>
      <c r="LTH43" s="343"/>
      <c r="LTI43" s="341"/>
      <c r="LTJ43" s="342"/>
      <c r="LTK43" s="168"/>
      <c r="LTL43" s="168"/>
      <c r="LTM43" s="168"/>
      <c r="LTN43" s="342"/>
      <c r="LTO43" s="343"/>
      <c r="LTP43" s="343"/>
      <c r="LTQ43" s="341"/>
      <c r="LTR43" s="342"/>
      <c r="LTS43" s="168"/>
      <c r="LTT43" s="168"/>
      <c r="LTU43" s="168"/>
      <c r="LTV43" s="342"/>
      <c r="LTW43" s="343"/>
      <c r="LTX43" s="343"/>
      <c r="LTY43" s="341"/>
      <c r="LTZ43" s="342"/>
      <c r="LUA43" s="168"/>
      <c r="LUB43" s="168"/>
      <c r="LUC43" s="168"/>
      <c r="LUD43" s="342"/>
      <c r="LUE43" s="343"/>
      <c r="LUF43" s="343"/>
      <c r="LUG43" s="341"/>
      <c r="LUH43" s="342"/>
      <c r="LUI43" s="168"/>
      <c r="LUJ43" s="168"/>
      <c r="LUK43" s="168"/>
      <c r="LUL43" s="342"/>
      <c r="LUM43" s="343"/>
      <c r="LUN43" s="343"/>
      <c r="LUO43" s="341"/>
      <c r="LUP43" s="342"/>
      <c r="LUQ43" s="168"/>
      <c r="LUR43" s="168"/>
      <c r="LUS43" s="168"/>
      <c r="LUT43" s="342"/>
      <c r="LUU43" s="343"/>
      <c r="LUV43" s="343"/>
      <c r="LUW43" s="341"/>
      <c r="LUX43" s="342"/>
      <c r="LUY43" s="168"/>
      <c r="LUZ43" s="168"/>
      <c r="LVA43" s="168"/>
      <c r="LVB43" s="342"/>
      <c r="LVC43" s="343"/>
      <c r="LVD43" s="343"/>
      <c r="LVE43" s="341"/>
      <c r="LVF43" s="342"/>
      <c r="LVG43" s="168"/>
      <c r="LVH43" s="168"/>
      <c r="LVI43" s="168"/>
      <c r="LVJ43" s="342"/>
      <c r="LVK43" s="343"/>
      <c r="LVL43" s="343"/>
      <c r="LVM43" s="341"/>
      <c r="LVN43" s="342"/>
      <c r="LVO43" s="168"/>
      <c r="LVP43" s="168"/>
      <c r="LVQ43" s="168"/>
      <c r="LVR43" s="342"/>
      <c r="LVS43" s="343"/>
      <c r="LVT43" s="343"/>
      <c r="LVU43" s="341"/>
      <c r="LVV43" s="342"/>
      <c r="LVW43" s="168"/>
      <c r="LVX43" s="168"/>
      <c r="LVY43" s="168"/>
      <c r="LVZ43" s="342"/>
      <c r="LWA43" s="343"/>
      <c r="LWB43" s="343"/>
      <c r="LWC43" s="341"/>
      <c r="LWD43" s="342"/>
      <c r="LWE43" s="168"/>
      <c r="LWF43" s="168"/>
      <c r="LWG43" s="168"/>
      <c r="LWH43" s="342"/>
      <c r="LWI43" s="343"/>
      <c r="LWJ43" s="343"/>
      <c r="LWK43" s="341"/>
      <c r="LWL43" s="342"/>
      <c r="LWM43" s="168"/>
      <c r="LWN43" s="168"/>
      <c r="LWO43" s="168"/>
      <c r="LWP43" s="342"/>
      <c r="LWQ43" s="343"/>
      <c r="LWR43" s="343"/>
      <c r="LWS43" s="341"/>
      <c r="LWT43" s="342"/>
      <c r="LWU43" s="168"/>
      <c r="LWV43" s="168"/>
      <c r="LWW43" s="168"/>
      <c r="LWX43" s="342"/>
      <c r="LWY43" s="343"/>
      <c r="LWZ43" s="343"/>
      <c r="LXA43" s="341"/>
      <c r="LXB43" s="342"/>
      <c r="LXC43" s="168"/>
      <c r="LXD43" s="168"/>
      <c r="LXE43" s="168"/>
      <c r="LXF43" s="342"/>
      <c r="LXG43" s="343"/>
      <c r="LXH43" s="343"/>
      <c r="LXI43" s="341"/>
      <c r="LXJ43" s="342"/>
      <c r="LXK43" s="168"/>
      <c r="LXL43" s="168"/>
      <c r="LXM43" s="168"/>
      <c r="LXN43" s="342"/>
      <c r="LXO43" s="343"/>
      <c r="LXP43" s="343"/>
      <c r="LXQ43" s="341"/>
      <c r="LXR43" s="342"/>
      <c r="LXS43" s="168"/>
      <c r="LXT43" s="168"/>
      <c r="LXU43" s="168"/>
      <c r="LXV43" s="342"/>
      <c r="LXW43" s="343"/>
      <c r="LXX43" s="343"/>
      <c r="LXY43" s="341"/>
      <c r="LXZ43" s="342"/>
      <c r="LYA43" s="168"/>
      <c r="LYB43" s="168"/>
      <c r="LYC43" s="168"/>
      <c r="LYD43" s="342"/>
      <c r="LYE43" s="343"/>
      <c r="LYF43" s="343"/>
      <c r="LYG43" s="341"/>
      <c r="LYH43" s="342"/>
      <c r="LYI43" s="168"/>
      <c r="LYJ43" s="168"/>
      <c r="LYK43" s="168"/>
      <c r="LYL43" s="342"/>
      <c r="LYM43" s="343"/>
      <c r="LYN43" s="343"/>
      <c r="LYO43" s="341"/>
      <c r="LYP43" s="342"/>
      <c r="LYQ43" s="168"/>
      <c r="LYR43" s="168"/>
      <c r="LYS43" s="168"/>
      <c r="LYT43" s="342"/>
      <c r="LYU43" s="343"/>
      <c r="LYV43" s="343"/>
      <c r="LYW43" s="341"/>
      <c r="LYX43" s="342"/>
      <c r="LYY43" s="168"/>
      <c r="LYZ43" s="168"/>
      <c r="LZA43" s="168"/>
      <c r="LZB43" s="342"/>
      <c r="LZC43" s="343"/>
      <c r="LZD43" s="343"/>
      <c r="LZE43" s="341"/>
      <c r="LZF43" s="342"/>
      <c r="LZG43" s="168"/>
      <c r="LZH43" s="168"/>
      <c r="LZI43" s="168"/>
      <c r="LZJ43" s="342"/>
      <c r="LZK43" s="343"/>
      <c r="LZL43" s="343"/>
      <c r="LZM43" s="341"/>
      <c r="LZN43" s="342"/>
      <c r="LZO43" s="168"/>
      <c r="LZP43" s="168"/>
      <c r="LZQ43" s="168"/>
      <c r="LZR43" s="342"/>
      <c r="LZS43" s="343"/>
      <c r="LZT43" s="343"/>
      <c r="LZU43" s="341"/>
      <c r="LZV43" s="342"/>
      <c r="LZW43" s="168"/>
      <c r="LZX43" s="168"/>
      <c r="LZY43" s="168"/>
      <c r="LZZ43" s="342"/>
      <c r="MAA43" s="343"/>
      <c r="MAB43" s="343"/>
      <c r="MAC43" s="341"/>
      <c r="MAD43" s="342"/>
      <c r="MAE43" s="168"/>
      <c r="MAF43" s="168"/>
      <c r="MAG43" s="168"/>
      <c r="MAH43" s="342"/>
      <c r="MAI43" s="343"/>
      <c r="MAJ43" s="343"/>
      <c r="MAK43" s="341"/>
      <c r="MAL43" s="342"/>
      <c r="MAM43" s="168"/>
      <c r="MAN43" s="168"/>
      <c r="MAO43" s="168"/>
      <c r="MAP43" s="342"/>
      <c r="MAQ43" s="343"/>
      <c r="MAR43" s="343"/>
      <c r="MAS43" s="341"/>
      <c r="MAT43" s="342"/>
      <c r="MAU43" s="168"/>
      <c r="MAV43" s="168"/>
      <c r="MAW43" s="168"/>
      <c r="MAX43" s="342"/>
      <c r="MAY43" s="343"/>
      <c r="MAZ43" s="343"/>
      <c r="MBA43" s="341"/>
      <c r="MBB43" s="342"/>
      <c r="MBC43" s="168"/>
      <c r="MBD43" s="168"/>
      <c r="MBE43" s="168"/>
      <c r="MBF43" s="342"/>
      <c r="MBG43" s="343"/>
      <c r="MBH43" s="343"/>
      <c r="MBI43" s="341"/>
      <c r="MBJ43" s="342"/>
      <c r="MBK43" s="168"/>
      <c r="MBL43" s="168"/>
      <c r="MBM43" s="168"/>
      <c r="MBN43" s="342"/>
      <c r="MBO43" s="343"/>
      <c r="MBP43" s="343"/>
      <c r="MBQ43" s="341"/>
      <c r="MBR43" s="342"/>
      <c r="MBS43" s="168"/>
      <c r="MBT43" s="168"/>
      <c r="MBU43" s="168"/>
      <c r="MBV43" s="342"/>
      <c r="MBW43" s="343"/>
      <c r="MBX43" s="343"/>
      <c r="MBY43" s="341"/>
      <c r="MBZ43" s="342"/>
      <c r="MCA43" s="168"/>
      <c r="MCB43" s="168"/>
      <c r="MCC43" s="168"/>
      <c r="MCD43" s="342"/>
      <c r="MCE43" s="343"/>
      <c r="MCF43" s="343"/>
      <c r="MCG43" s="341"/>
      <c r="MCH43" s="342"/>
      <c r="MCI43" s="168"/>
      <c r="MCJ43" s="168"/>
      <c r="MCK43" s="168"/>
      <c r="MCL43" s="342"/>
      <c r="MCM43" s="343"/>
      <c r="MCN43" s="343"/>
      <c r="MCO43" s="341"/>
      <c r="MCP43" s="342"/>
      <c r="MCQ43" s="168"/>
      <c r="MCR43" s="168"/>
      <c r="MCS43" s="168"/>
      <c r="MCT43" s="342"/>
      <c r="MCU43" s="343"/>
      <c r="MCV43" s="343"/>
      <c r="MCW43" s="341"/>
      <c r="MCX43" s="342"/>
      <c r="MCY43" s="168"/>
      <c r="MCZ43" s="168"/>
      <c r="MDA43" s="168"/>
      <c r="MDB43" s="342"/>
      <c r="MDC43" s="343"/>
      <c r="MDD43" s="343"/>
      <c r="MDE43" s="341"/>
      <c r="MDF43" s="342"/>
      <c r="MDG43" s="168"/>
      <c r="MDH43" s="168"/>
      <c r="MDI43" s="168"/>
      <c r="MDJ43" s="342"/>
      <c r="MDK43" s="343"/>
      <c r="MDL43" s="343"/>
      <c r="MDM43" s="341"/>
      <c r="MDN43" s="342"/>
      <c r="MDO43" s="168"/>
      <c r="MDP43" s="168"/>
      <c r="MDQ43" s="168"/>
      <c r="MDR43" s="342"/>
      <c r="MDS43" s="343"/>
      <c r="MDT43" s="343"/>
      <c r="MDU43" s="341"/>
      <c r="MDV43" s="342"/>
      <c r="MDW43" s="168"/>
      <c r="MDX43" s="168"/>
      <c r="MDY43" s="168"/>
      <c r="MDZ43" s="342"/>
      <c r="MEA43" s="343"/>
      <c r="MEB43" s="343"/>
      <c r="MEC43" s="341"/>
      <c r="MED43" s="342"/>
      <c r="MEE43" s="168"/>
      <c r="MEF43" s="168"/>
      <c r="MEG43" s="168"/>
      <c r="MEH43" s="342"/>
      <c r="MEI43" s="343"/>
      <c r="MEJ43" s="343"/>
      <c r="MEK43" s="341"/>
      <c r="MEL43" s="342"/>
      <c r="MEM43" s="168"/>
      <c r="MEN43" s="168"/>
      <c r="MEO43" s="168"/>
      <c r="MEP43" s="342"/>
      <c r="MEQ43" s="343"/>
      <c r="MER43" s="343"/>
      <c r="MES43" s="341"/>
      <c r="MET43" s="342"/>
      <c r="MEU43" s="168"/>
      <c r="MEV43" s="168"/>
      <c r="MEW43" s="168"/>
      <c r="MEX43" s="342"/>
      <c r="MEY43" s="343"/>
      <c r="MEZ43" s="343"/>
      <c r="MFA43" s="341"/>
      <c r="MFB43" s="342"/>
      <c r="MFC43" s="168"/>
      <c r="MFD43" s="168"/>
      <c r="MFE43" s="168"/>
      <c r="MFF43" s="342"/>
      <c r="MFG43" s="343"/>
      <c r="MFH43" s="343"/>
      <c r="MFI43" s="341"/>
      <c r="MFJ43" s="342"/>
      <c r="MFK43" s="168"/>
      <c r="MFL43" s="168"/>
      <c r="MFM43" s="168"/>
      <c r="MFN43" s="342"/>
      <c r="MFO43" s="343"/>
      <c r="MFP43" s="343"/>
      <c r="MFQ43" s="341"/>
      <c r="MFR43" s="342"/>
      <c r="MFS43" s="168"/>
      <c r="MFT43" s="168"/>
      <c r="MFU43" s="168"/>
      <c r="MFV43" s="342"/>
      <c r="MFW43" s="343"/>
      <c r="MFX43" s="343"/>
      <c r="MFY43" s="341"/>
      <c r="MFZ43" s="342"/>
      <c r="MGA43" s="168"/>
      <c r="MGB43" s="168"/>
      <c r="MGC43" s="168"/>
      <c r="MGD43" s="342"/>
      <c r="MGE43" s="343"/>
      <c r="MGF43" s="343"/>
      <c r="MGG43" s="341"/>
      <c r="MGH43" s="342"/>
      <c r="MGI43" s="168"/>
      <c r="MGJ43" s="168"/>
      <c r="MGK43" s="168"/>
      <c r="MGL43" s="342"/>
      <c r="MGM43" s="343"/>
      <c r="MGN43" s="343"/>
      <c r="MGO43" s="341"/>
      <c r="MGP43" s="342"/>
      <c r="MGQ43" s="168"/>
      <c r="MGR43" s="168"/>
      <c r="MGS43" s="168"/>
      <c r="MGT43" s="342"/>
      <c r="MGU43" s="343"/>
      <c r="MGV43" s="343"/>
      <c r="MGW43" s="341"/>
      <c r="MGX43" s="342"/>
      <c r="MGY43" s="168"/>
      <c r="MGZ43" s="168"/>
      <c r="MHA43" s="168"/>
      <c r="MHB43" s="342"/>
      <c r="MHC43" s="343"/>
      <c r="MHD43" s="343"/>
      <c r="MHE43" s="341"/>
      <c r="MHF43" s="342"/>
      <c r="MHG43" s="168"/>
      <c r="MHH43" s="168"/>
      <c r="MHI43" s="168"/>
      <c r="MHJ43" s="342"/>
      <c r="MHK43" s="343"/>
      <c r="MHL43" s="343"/>
      <c r="MHM43" s="341"/>
      <c r="MHN43" s="342"/>
      <c r="MHO43" s="168"/>
      <c r="MHP43" s="168"/>
      <c r="MHQ43" s="168"/>
      <c r="MHR43" s="342"/>
      <c r="MHS43" s="343"/>
      <c r="MHT43" s="343"/>
      <c r="MHU43" s="341"/>
      <c r="MHV43" s="342"/>
      <c r="MHW43" s="168"/>
      <c r="MHX43" s="168"/>
      <c r="MHY43" s="168"/>
      <c r="MHZ43" s="342"/>
      <c r="MIA43" s="343"/>
      <c r="MIB43" s="343"/>
      <c r="MIC43" s="341"/>
      <c r="MID43" s="342"/>
      <c r="MIE43" s="168"/>
      <c r="MIF43" s="168"/>
      <c r="MIG43" s="168"/>
      <c r="MIH43" s="342"/>
      <c r="MII43" s="343"/>
      <c r="MIJ43" s="343"/>
      <c r="MIK43" s="341"/>
      <c r="MIL43" s="342"/>
      <c r="MIM43" s="168"/>
      <c r="MIN43" s="168"/>
      <c r="MIO43" s="168"/>
      <c r="MIP43" s="342"/>
      <c r="MIQ43" s="343"/>
      <c r="MIR43" s="343"/>
      <c r="MIS43" s="341"/>
      <c r="MIT43" s="342"/>
      <c r="MIU43" s="168"/>
      <c r="MIV43" s="168"/>
      <c r="MIW43" s="168"/>
      <c r="MIX43" s="342"/>
      <c r="MIY43" s="343"/>
      <c r="MIZ43" s="343"/>
      <c r="MJA43" s="341"/>
      <c r="MJB43" s="342"/>
      <c r="MJC43" s="168"/>
      <c r="MJD43" s="168"/>
      <c r="MJE43" s="168"/>
      <c r="MJF43" s="342"/>
      <c r="MJG43" s="343"/>
      <c r="MJH43" s="343"/>
      <c r="MJI43" s="341"/>
      <c r="MJJ43" s="342"/>
      <c r="MJK43" s="168"/>
      <c r="MJL43" s="168"/>
      <c r="MJM43" s="168"/>
      <c r="MJN43" s="342"/>
      <c r="MJO43" s="343"/>
      <c r="MJP43" s="343"/>
      <c r="MJQ43" s="341"/>
      <c r="MJR43" s="342"/>
      <c r="MJS43" s="168"/>
      <c r="MJT43" s="168"/>
      <c r="MJU43" s="168"/>
      <c r="MJV43" s="342"/>
      <c r="MJW43" s="343"/>
      <c r="MJX43" s="343"/>
      <c r="MJY43" s="341"/>
      <c r="MJZ43" s="342"/>
      <c r="MKA43" s="168"/>
      <c r="MKB43" s="168"/>
      <c r="MKC43" s="168"/>
      <c r="MKD43" s="342"/>
      <c r="MKE43" s="343"/>
      <c r="MKF43" s="343"/>
      <c r="MKG43" s="341"/>
      <c r="MKH43" s="342"/>
      <c r="MKI43" s="168"/>
      <c r="MKJ43" s="168"/>
      <c r="MKK43" s="168"/>
      <c r="MKL43" s="342"/>
      <c r="MKM43" s="343"/>
      <c r="MKN43" s="343"/>
      <c r="MKO43" s="341"/>
      <c r="MKP43" s="342"/>
      <c r="MKQ43" s="168"/>
      <c r="MKR43" s="168"/>
      <c r="MKS43" s="168"/>
      <c r="MKT43" s="342"/>
      <c r="MKU43" s="343"/>
      <c r="MKV43" s="343"/>
      <c r="MKW43" s="341"/>
      <c r="MKX43" s="342"/>
      <c r="MKY43" s="168"/>
      <c r="MKZ43" s="168"/>
      <c r="MLA43" s="168"/>
      <c r="MLB43" s="342"/>
      <c r="MLC43" s="343"/>
      <c r="MLD43" s="343"/>
      <c r="MLE43" s="341"/>
      <c r="MLF43" s="342"/>
      <c r="MLG43" s="168"/>
      <c r="MLH43" s="168"/>
      <c r="MLI43" s="168"/>
      <c r="MLJ43" s="342"/>
      <c r="MLK43" s="343"/>
      <c r="MLL43" s="343"/>
      <c r="MLM43" s="341"/>
      <c r="MLN43" s="342"/>
      <c r="MLO43" s="168"/>
      <c r="MLP43" s="168"/>
      <c r="MLQ43" s="168"/>
      <c r="MLR43" s="342"/>
      <c r="MLS43" s="343"/>
      <c r="MLT43" s="343"/>
      <c r="MLU43" s="341"/>
      <c r="MLV43" s="342"/>
      <c r="MLW43" s="168"/>
      <c r="MLX43" s="168"/>
      <c r="MLY43" s="168"/>
      <c r="MLZ43" s="342"/>
      <c r="MMA43" s="343"/>
      <c r="MMB43" s="343"/>
      <c r="MMC43" s="341"/>
      <c r="MMD43" s="342"/>
      <c r="MME43" s="168"/>
      <c r="MMF43" s="168"/>
      <c r="MMG43" s="168"/>
      <c r="MMH43" s="342"/>
      <c r="MMI43" s="343"/>
      <c r="MMJ43" s="343"/>
      <c r="MMK43" s="341"/>
      <c r="MML43" s="342"/>
      <c r="MMM43" s="168"/>
      <c r="MMN43" s="168"/>
      <c r="MMO43" s="168"/>
      <c r="MMP43" s="342"/>
      <c r="MMQ43" s="343"/>
      <c r="MMR43" s="343"/>
      <c r="MMS43" s="341"/>
      <c r="MMT43" s="342"/>
      <c r="MMU43" s="168"/>
      <c r="MMV43" s="168"/>
      <c r="MMW43" s="168"/>
      <c r="MMX43" s="342"/>
      <c r="MMY43" s="343"/>
      <c r="MMZ43" s="343"/>
      <c r="MNA43" s="341"/>
      <c r="MNB43" s="342"/>
      <c r="MNC43" s="168"/>
      <c r="MND43" s="168"/>
      <c r="MNE43" s="168"/>
      <c r="MNF43" s="342"/>
      <c r="MNG43" s="343"/>
      <c r="MNH43" s="343"/>
      <c r="MNI43" s="341"/>
      <c r="MNJ43" s="342"/>
      <c r="MNK43" s="168"/>
      <c r="MNL43" s="168"/>
      <c r="MNM43" s="168"/>
      <c r="MNN43" s="342"/>
      <c r="MNO43" s="343"/>
      <c r="MNP43" s="343"/>
      <c r="MNQ43" s="341"/>
      <c r="MNR43" s="342"/>
      <c r="MNS43" s="168"/>
      <c r="MNT43" s="168"/>
      <c r="MNU43" s="168"/>
      <c r="MNV43" s="342"/>
      <c r="MNW43" s="343"/>
      <c r="MNX43" s="343"/>
      <c r="MNY43" s="341"/>
      <c r="MNZ43" s="342"/>
      <c r="MOA43" s="168"/>
      <c r="MOB43" s="168"/>
      <c r="MOC43" s="168"/>
      <c r="MOD43" s="342"/>
      <c r="MOE43" s="343"/>
      <c r="MOF43" s="343"/>
      <c r="MOG43" s="341"/>
      <c r="MOH43" s="342"/>
      <c r="MOI43" s="168"/>
      <c r="MOJ43" s="168"/>
      <c r="MOK43" s="168"/>
      <c r="MOL43" s="342"/>
      <c r="MOM43" s="343"/>
      <c r="MON43" s="343"/>
      <c r="MOO43" s="341"/>
      <c r="MOP43" s="342"/>
      <c r="MOQ43" s="168"/>
      <c r="MOR43" s="168"/>
      <c r="MOS43" s="168"/>
      <c r="MOT43" s="342"/>
      <c r="MOU43" s="343"/>
      <c r="MOV43" s="343"/>
      <c r="MOW43" s="341"/>
      <c r="MOX43" s="342"/>
      <c r="MOY43" s="168"/>
      <c r="MOZ43" s="168"/>
      <c r="MPA43" s="168"/>
      <c r="MPB43" s="342"/>
      <c r="MPC43" s="343"/>
      <c r="MPD43" s="343"/>
      <c r="MPE43" s="341"/>
      <c r="MPF43" s="342"/>
      <c r="MPG43" s="168"/>
      <c r="MPH43" s="168"/>
      <c r="MPI43" s="168"/>
      <c r="MPJ43" s="342"/>
      <c r="MPK43" s="343"/>
      <c r="MPL43" s="343"/>
      <c r="MPM43" s="341"/>
      <c r="MPN43" s="342"/>
      <c r="MPO43" s="168"/>
      <c r="MPP43" s="168"/>
      <c r="MPQ43" s="168"/>
      <c r="MPR43" s="342"/>
      <c r="MPS43" s="343"/>
      <c r="MPT43" s="343"/>
      <c r="MPU43" s="341"/>
      <c r="MPV43" s="342"/>
      <c r="MPW43" s="168"/>
      <c r="MPX43" s="168"/>
      <c r="MPY43" s="168"/>
      <c r="MPZ43" s="342"/>
      <c r="MQA43" s="343"/>
      <c r="MQB43" s="343"/>
      <c r="MQC43" s="341"/>
      <c r="MQD43" s="342"/>
      <c r="MQE43" s="168"/>
      <c r="MQF43" s="168"/>
      <c r="MQG43" s="168"/>
      <c r="MQH43" s="342"/>
      <c r="MQI43" s="343"/>
      <c r="MQJ43" s="343"/>
      <c r="MQK43" s="341"/>
      <c r="MQL43" s="342"/>
      <c r="MQM43" s="168"/>
      <c r="MQN43" s="168"/>
      <c r="MQO43" s="168"/>
      <c r="MQP43" s="342"/>
      <c r="MQQ43" s="343"/>
      <c r="MQR43" s="343"/>
      <c r="MQS43" s="341"/>
      <c r="MQT43" s="342"/>
      <c r="MQU43" s="168"/>
      <c r="MQV43" s="168"/>
      <c r="MQW43" s="168"/>
      <c r="MQX43" s="342"/>
      <c r="MQY43" s="343"/>
      <c r="MQZ43" s="343"/>
      <c r="MRA43" s="341"/>
      <c r="MRB43" s="342"/>
      <c r="MRC43" s="168"/>
      <c r="MRD43" s="168"/>
      <c r="MRE43" s="168"/>
      <c r="MRF43" s="342"/>
      <c r="MRG43" s="343"/>
      <c r="MRH43" s="343"/>
      <c r="MRI43" s="341"/>
      <c r="MRJ43" s="342"/>
      <c r="MRK43" s="168"/>
      <c r="MRL43" s="168"/>
      <c r="MRM43" s="168"/>
      <c r="MRN43" s="342"/>
      <c r="MRO43" s="343"/>
      <c r="MRP43" s="343"/>
      <c r="MRQ43" s="341"/>
      <c r="MRR43" s="342"/>
      <c r="MRS43" s="168"/>
      <c r="MRT43" s="168"/>
      <c r="MRU43" s="168"/>
      <c r="MRV43" s="342"/>
      <c r="MRW43" s="343"/>
      <c r="MRX43" s="343"/>
      <c r="MRY43" s="341"/>
      <c r="MRZ43" s="342"/>
      <c r="MSA43" s="168"/>
      <c r="MSB43" s="168"/>
      <c r="MSC43" s="168"/>
      <c r="MSD43" s="342"/>
      <c r="MSE43" s="343"/>
      <c r="MSF43" s="343"/>
      <c r="MSG43" s="341"/>
      <c r="MSH43" s="342"/>
      <c r="MSI43" s="168"/>
      <c r="MSJ43" s="168"/>
      <c r="MSK43" s="168"/>
      <c r="MSL43" s="342"/>
      <c r="MSM43" s="343"/>
      <c r="MSN43" s="343"/>
      <c r="MSO43" s="341"/>
      <c r="MSP43" s="342"/>
      <c r="MSQ43" s="168"/>
      <c r="MSR43" s="168"/>
      <c r="MSS43" s="168"/>
      <c r="MST43" s="342"/>
      <c r="MSU43" s="343"/>
      <c r="MSV43" s="343"/>
      <c r="MSW43" s="341"/>
      <c r="MSX43" s="342"/>
      <c r="MSY43" s="168"/>
      <c r="MSZ43" s="168"/>
      <c r="MTA43" s="168"/>
      <c r="MTB43" s="342"/>
      <c r="MTC43" s="343"/>
      <c r="MTD43" s="343"/>
      <c r="MTE43" s="341"/>
      <c r="MTF43" s="342"/>
      <c r="MTG43" s="168"/>
      <c r="MTH43" s="168"/>
      <c r="MTI43" s="168"/>
      <c r="MTJ43" s="342"/>
      <c r="MTK43" s="343"/>
      <c r="MTL43" s="343"/>
      <c r="MTM43" s="341"/>
      <c r="MTN43" s="342"/>
      <c r="MTO43" s="168"/>
      <c r="MTP43" s="168"/>
      <c r="MTQ43" s="168"/>
      <c r="MTR43" s="342"/>
      <c r="MTS43" s="343"/>
      <c r="MTT43" s="343"/>
      <c r="MTU43" s="341"/>
      <c r="MTV43" s="342"/>
      <c r="MTW43" s="168"/>
      <c r="MTX43" s="168"/>
      <c r="MTY43" s="168"/>
      <c r="MTZ43" s="342"/>
      <c r="MUA43" s="343"/>
      <c r="MUB43" s="343"/>
      <c r="MUC43" s="341"/>
      <c r="MUD43" s="342"/>
      <c r="MUE43" s="168"/>
      <c r="MUF43" s="168"/>
      <c r="MUG43" s="168"/>
      <c r="MUH43" s="342"/>
      <c r="MUI43" s="343"/>
      <c r="MUJ43" s="343"/>
      <c r="MUK43" s="341"/>
      <c r="MUL43" s="342"/>
      <c r="MUM43" s="168"/>
      <c r="MUN43" s="168"/>
      <c r="MUO43" s="168"/>
      <c r="MUP43" s="342"/>
      <c r="MUQ43" s="343"/>
      <c r="MUR43" s="343"/>
      <c r="MUS43" s="341"/>
      <c r="MUT43" s="342"/>
      <c r="MUU43" s="168"/>
      <c r="MUV43" s="168"/>
      <c r="MUW43" s="168"/>
      <c r="MUX43" s="342"/>
      <c r="MUY43" s="343"/>
      <c r="MUZ43" s="343"/>
      <c r="MVA43" s="341"/>
      <c r="MVB43" s="342"/>
      <c r="MVC43" s="168"/>
      <c r="MVD43" s="168"/>
      <c r="MVE43" s="168"/>
      <c r="MVF43" s="342"/>
      <c r="MVG43" s="343"/>
      <c r="MVH43" s="343"/>
      <c r="MVI43" s="341"/>
      <c r="MVJ43" s="342"/>
      <c r="MVK43" s="168"/>
      <c r="MVL43" s="168"/>
      <c r="MVM43" s="168"/>
      <c r="MVN43" s="342"/>
      <c r="MVO43" s="343"/>
      <c r="MVP43" s="343"/>
      <c r="MVQ43" s="341"/>
      <c r="MVR43" s="342"/>
      <c r="MVS43" s="168"/>
      <c r="MVT43" s="168"/>
      <c r="MVU43" s="168"/>
      <c r="MVV43" s="342"/>
      <c r="MVW43" s="343"/>
      <c r="MVX43" s="343"/>
      <c r="MVY43" s="341"/>
      <c r="MVZ43" s="342"/>
      <c r="MWA43" s="168"/>
      <c r="MWB43" s="168"/>
      <c r="MWC43" s="168"/>
      <c r="MWD43" s="342"/>
      <c r="MWE43" s="343"/>
      <c r="MWF43" s="343"/>
      <c r="MWG43" s="341"/>
      <c r="MWH43" s="342"/>
      <c r="MWI43" s="168"/>
      <c r="MWJ43" s="168"/>
      <c r="MWK43" s="168"/>
      <c r="MWL43" s="342"/>
      <c r="MWM43" s="343"/>
      <c r="MWN43" s="343"/>
      <c r="MWO43" s="341"/>
      <c r="MWP43" s="342"/>
      <c r="MWQ43" s="168"/>
      <c r="MWR43" s="168"/>
      <c r="MWS43" s="168"/>
      <c r="MWT43" s="342"/>
      <c r="MWU43" s="343"/>
      <c r="MWV43" s="343"/>
      <c r="MWW43" s="341"/>
      <c r="MWX43" s="342"/>
      <c r="MWY43" s="168"/>
      <c r="MWZ43" s="168"/>
      <c r="MXA43" s="168"/>
      <c r="MXB43" s="342"/>
      <c r="MXC43" s="343"/>
      <c r="MXD43" s="343"/>
      <c r="MXE43" s="341"/>
      <c r="MXF43" s="342"/>
      <c r="MXG43" s="168"/>
      <c r="MXH43" s="168"/>
      <c r="MXI43" s="168"/>
      <c r="MXJ43" s="342"/>
      <c r="MXK43" s="343"/>
      <c r="MXL43" s="343"/>
      <c r="MXM43" s="341"/>
      <c r="MXN43" s="342"/>
      <c r="MXO43" s="168"/>
      <c r="MXP43" s="168"/>
      <c r="MXQ43" s="168"/>
      <c r="MXR43" s="342"/>
      <c r="MXS43" s="343"/>
      <c r="MXT43" s="343"/>
      <c r="MXU43" s="341"/>
      <c r="MXV43" s="342"/>
      <c r="MXW43" s="168"/>
      <c r="MXX43" s="168"/>
      <c r="MXY43" s="168"/>
      <c r="MXZ43" s="342"/>
      <c r="MYA43" s="343"/>
      <c r="MYB43" s="343"/>
      <c r="MYC43" s="341"/>
      <c r="MYD43" s="342"/>
      <c r="MYE43" s="168"/>
      <c r="MYF43" s="168"/>
      <c r="MYG43" s="168"/>
      <c r="MYH43" s="342"/>
      <c r="MYI43" s="343"/>
      <c r="MYJ43" s="343"/>
      <c r="MYK43" s="341"/>
      <c r="MYL43" s="342"/>
      <c r="MYM43" s="168"/>
      <c r="MYN43" s="168"/>
      <c r="MYO43" s="168"/>
      <c r="MYP43" s="342"/>
      <c r="MYQ43" s="343"/>
      <c r="MYR43" s="343"/>
      <c r="MYS43" s="341"/>
      <c r="MYT43" s="342"/>
      <c r="MYU43" s="168"/>
      <c r="MYV43" s="168"/>
      <c r="MYW43" s="168"/>
      <c r="MYX43" s="342"/>
      <c r="MYY43" s="343"/>
      <c r="MYZ43" s="343"/>
      <c r="MZA43" s="341"/>
      <c r="MZB43" s="342"/>
      <c r="MZC43" s="168"/>
      <c r="MZD43" s="168"/>
      <c r="MZE43" s="168"/>
      <c r="MZF43" s="342"/>
      <c r="MZG43" s="343"/>
      <c r="MZH43" s="343"/>
      <c r="MZI43" s="341"/>
      <c r="MZJ43" s="342"/>
      <c r="MZK43" s="168"/>
      <c r="MZL43" s="168"/>
      <c r="MZM43" s="168"/>
      <c r="MZN43" s="342"/>
      <c r="MZO43" s="343"/>
      <c r="MZP43" s="343"/>
      <c r="MZQ43" s="341"/>
      <c r="MZR43" s="342"/>
      <c r="MZS43" s="168"/>
      <c r="MZT43" s="168"/>
      <c r="MZU43" s="168"/>
      <c r="MZV43" s="342"/>
      <c r="MZW43" s="343"/>
      <c r="MZX43" s="343"/>
      <c r="MZY43" s="341"/>
      <c r="MZZ43" s="342"/>
      <c r="NAA43" s="168"/>
      <c r="NAB43" s="168"/>
      <c r="NAC43" s="168"/>
      <c r="NAD43" s="342"/>
      <c r="NAE43" s="343"/>
      <c r="NAF43" s="343"/>
      <c r="NAG43" s="341"/>
      <c r="NAH43" s="342"/>
      <c r="NAI43" s="168"/>
      <c r="NAJ43" s="168"/>
      <c r="NAK43" s="168"/>
      <c r="NAL43" s="342"/>
      <c r="NAM43" s="343"/>
      <c r="NAN43" s="343"/>
      <c r="NAO43" s="341"/>
      <c r="NAP43" s="342"/>
      <c r="NAQ43" s="168"/>
      <c r="NAR43" s="168"/>
      <c r="NAS43" s="168"/>
      <c r="NAT43" s="342"/>
      <c r="NAU43" s="343"/>
      <c r="NAV43" s="343"/>
      <c r="NAW43" s="341"/>
      <c r="NAX43" s="342"/>
      <c r="NAY43" s="168"/>
      <c r="NAZ43" s="168"/>
      <c r="NBA43" s="168"/>
      <c r="NBB43" s="342"/>
      <c r="NBC43" s="343"/>
      <c r="NBD43" s="343"/>
      <c r="NBE43" s="341"/>
      <c r="NBF43" s="342"/>
      <c r="NBG43" s="168"/>
      <c r="NBH43" s="168"/>
      <c r="NBI43" s="168"/>
      <c r="NBJ43" s="342"/>
      <c r="NBK43" s="343"/>
      <c r="NBL43" s="343"/>
      <c r="NBM43" s="341"/>
      <c r="NBN43" s="342"/>
      <c r="NBO43" s="168"/>
      <c r="NBP43" s="168"/>
      <c r="NBQ43" s="168"/>
      <c r="NBR43" s="342"/>
      <c r="NBS43" s="343"/>
      <c r="NBT43" s="343"/>
      <c r="NBU43" s="341"/>
      <c r="NBV43" s="342"/>
      <c r="NBW43" s="168"/>
      <c r="NBX43" s="168"/>
      <c r="NBY43" s="168"/>
      <c r="NBZ43" s="342"/>
      <c r="NCA43" s="343"/>
      <c r="NCB43" s="343"/>
      <c r="NCC43" s="341"/>
      <c r="NCD43" s="342"/>
      <c r="NCE43" s="168"/>
      <c r="NCF43" s="168"/>
      <c r="NCG43" s="168"/>
      <c r="NCH43" s="342"/>
      <c r="NCI43" s="343"/>
      <c r="NCJ43" s="343"/>
      <c r="NCK43" s="341"/>
      <c r="NCL43" s="342"/>
      <c r="NCM43" s="168"/>
      <c r="NCN43" s="168"/>
      <c r="NCO43" s="168"/>
      <c r="NCP43" s="342"/>
      <c r="NCQ43" s="343"/>
      <c r="NCR43" s="343"/>
      <c r="NCS43" s="341"/>
      <c r="NCT43" s="342"/>
      <c r="NCU43" s="168"/>
      <c r="NCV43" s="168"/>
      <c r="NCW43" s="168"/>
      <c r="NCX43" s="342"/>
      <c r="NCY43" s="343"/>
      <c r="NCZ43" s="343"/>
      <c r="NDA43" s="341"/>
      <c r="NDB43" s="342"/>
      <c r="NDC43" s="168"/>
      <c r="NDD43" s="168"/>
      <c r="NDE43" s="168"/>
      <c r="NDF43" s="342"/>
      <c r="NDG43" s="343"/>
      <c r="NDH43" s="343"/>
      <c r="NDI43" s="341"/>
      <c r="NDJ43" s="342"/>
      <c r="NDK43" s="168"/>
      <c r="NDL43" s="168"/>
      <c r="NDM43" s="168"/>
      <c r="NDN43" s="342"/>
      <c r="NDO43" s="343"/>
      <c r="NDP43" s="343"/>
      <c r="NDQ43" s="341"/>
      <c r="NDR43" s="342"/>
      <c r="NDS43" s="168"/>
      <c r="NDT43" s="168"/>
      <c r="NDU43" s="168"/>
      <c r="NDV43" s="342"/>
      <c r="NDW43" s="343"/>
      <c r="NDX43" s="343"/>
      <c r="NDY43" s="341"/>
      <c r="NDZ43" s="342"/>
      <c r="NEA43" s="168"/>
      <c r="NEB43" s="168"/>
      <c r="NEC43" s="168"/>
      <c r="NED43" s="342"/>
      <c r="NEE43" s="343"/>
      <c r="NEF43" s="343"/>
      <c r="NEG43" s="341"/>
      <c r="NEH43" s="342"/>
      <c r="NEI43" s="168"/>
      <c r="NEJ43" s="168"/>
      <c r="NEK43" s="168"/>
      <c r="NEL43" s="342"/>
      <c r="NEM43" s="343"/>
      <c r="NEN43" s="343"/>
      <c r="NEO43" s="341"/>
      <c r="NEP43" s="342"/>
      <c r="NEQ43" s="168"/>
      <c r="NER43" s="168"/>
      <c r="NES43" s="168"/>
      <c r="NET43" s="342"/>
      <c r="NEU43" s="343"/>
      <c r="NEV43" s="343"/>
      <c r="NEW43" s="341"/>
      <c r="NEX43" s="342"/>
      <c r="NEY43" s="168"/>
      <c r="NEZ43" s="168"/>
      <c r="NFA43" s="168"/>
      <c r="NFB43" s="342"/>
      <c r="NFC43" s="343"/>
      <c r="NFD43" s="343"/>
      <c r="NFE43" s="341"/>
      <c r="NFF43" s="342"/>
      <c r="NFG43" s="168"/>
      <c r="NFH43" s="168"/>
      <c r="NFI43" s="168"/>
      <c r="NFJ43" s="342"/>
      <c r="NFK43" s="343"/>
      <c r="NFL43" s="343"/>
      <c r="NFM43" s="341"/>
      <c r="NFN43" s="342"/>
      <c r="NFO43" s="168"/>
      <c r="NFP43" s="168"/>
      <c r="NFQ43" s="168"/>
      <c r="NFR43" s="342"/>
      <c r="NFS43" s="343"/>
      <c r="NFT43" s="343"/>
      <c r="NFU43" s="341"/>
      <c r="NFV43" s="342"/>
      <c r="NFW43" s="168"/>
      <c r="NFX43" s="168"/>
      <c r="NFY43" s="168"/>
      <c r="NFZ43" s="342"/>
      <c r="NGA43" s="343"/>
      <c r="NGB43" s="343"/>
      <c r="NGC43" s="341"/>
      <c r="NGD43" s="342"/>
      <c r="NGE43" s="168"/>
      <c r="NGF43" s="168"/>
      <c r="NGG43" s="168"/>
      <c r="NGH43" s="342"/>
      <c r="NGI43" s="343"/>
      <c r="NGJ43" s="343"/>
      <c r="NGK43" s="341"/>
      <c r="NGL43" s="342"/>
      <c r="NGM43" s="168"/>
      <c r="NGN43" s="168"/>
      <c r="NGO43" s="168"/>
      <c r="NGP43" s="342"/>
      <c r="NGQ43" s="343"/>
      <c r="NGR43" s="343"/>
      <c r="NGS43" s="341"/>
      <c r="NGT43" s="342"/>
      <c r="NGU43" s="168"/>
      <c r="NGV43" s="168"/>
      <c r="NGW43" s="168"/>
      <c r="NGX43" s="342"/>
      <c r="NGY43" s="343"/>
      <c r="NGZ43" s="343"/>
      <c r="NHA43" s="341"/>
      <c r="NHB43" s="342"/>
      <c r="NHC43" s="168"/>
      <c r="NHD43" s="168"/>
      <c r="NHE43" s="168"/>
      <c r="NHF43" s="342"/>
      <c r="NHG43" s="343"/>
      <c r="NHH43" s="343"/>
      <c r="NHI43" s="341"/>
      <c r="NHJ43" s="342"/>
      <c r="NHK43" s="168"/>
      <c r="NHL43" s="168"/>
      <c r="NHM43" s="168"/>
      <c r="NHN43" s="342"/>
      <c r="NHO43" s="343"/>
      <c r="NHP43" s="343"/>
      <c r="NHQ43" s="341"/>
      <c r="NHR43" s="342"/>
      <c r="NHS43" s="168"/>
      <c r="NHT43" s="168"/>
      <c r="NHU43" s="168"/>
      <c r="NHV43" s="342"/>
      <c r="NHW43" s="343"/>
      <c r="NHX43" s="343"/>
      <c r="NHY43" s="341"/>
      <c r="NHZ43" s="342"/>
      <c r="NIA43" s="168"/>
      <c r="NIB43" s="168"/>
      <c r="NIC43" s="168"/>
      <c r="NID43" s="342"/>
      <c r="NIE43" s="343"/>
      <c r="NIF43" s="343"/>
      <c r="NIG43" s="341"/>
      <c r="NIH43" s="342"/>
      <c r="NII43" s="168"/>
      <c r="NIJ43" s="168"/>
      <c r="NIK43" s="168"/>
      <c r="NIL43" s="342"/>
      <c r="NIM43" s="343"/>
      <c r="NIN43" s="343"/>
      <c r="NIO43" s="341"/>
      <c r="NIP43" s="342"/>
      <c r="NIQ43" s="168"/>
      <c r="NIR43" s="168"/>
      <c r="NIS43" s="168"/>
      <c r="NIT43" s="342"/>
      <c r="NIU43" s="343"/>
      <c r="NIV43" s="343"/>
      <c r="NIW43" s="341"/>
      <c r="NIX43" s="342"/>
      <c r="NIY43" s="168"/>
      <c r="NIZ43" s="168"/>
      <c r="NJA43" s="168"/>
      <c r="NJB43" s="342"/>
      <c r="NJC43" s="343"/>
      <c r="NJD43" s="343"/>
      <c r="NJE43" s="341"/>
      <c r="NJF43" s="342"/>
      <c r="NJG43" s="168"/>
      <c r="NJH43" s="168"/>
      <c r="NJI43" s="168"/>
      <c r="NJJ43" s="342"/>
      <c r="NJK43" s="343"/>
      <c r="NJL43" s="343"/>
      <c r="NJM43" s="341"/>
      <c r="NJN43" s="342"/>
      <c r="NJO43" s="168"/>
      <c r="NJP43" s="168"/>
      <c r="NJQ43" s="168"/>
      <c r="NJR43" s="342"/>
      <c r="NJS43" s="343"/>
      <c r="NJT43" s="343"/>
      <c r="NJU43" s="341"/>
      <c r="NJV43" s="342"/>
      <c r="NJW43" s="168"/>
      <c r="NJX43" s="168"/>
      <c r="NJY43" s="168"/>
      <c r="NJZ43" s="342"/>
      <c r="NKA43" s="343"/>
      <c r="NKB43" s="343"/>
      <c r="NKC43" s="341"/>
      <c r="NKD43" s="342"/>
      <c r="NKE43" s="168"/>
      <c r="NKF43" s="168"/>
      <c r="NKG43" s="168"/>
      <c r="NKH43" s="342"/>
      <c r="NKI43" s="343"/>
      <c r="NKJ43" s="343"/>
      <c r="NKK43" s="341"/>
      <c r="NKL43" s="342"/>
      <c r="NKM43" s="168"/>
      <c r="NKN43" s="168"/>
      <c r="NKO43" s="168"/>
      <c r="NKP43" s="342"/>
      <c r="NKQ43" s="343"/>
      <c r="NKR43" s="343"/>
      <c r="NKS43" s="341"/>
      <c r="NKT43" s="342"/>
      <c r="NKU43" s="168"/>
      <c r="NKV43" s="168"/>
      <c r="NKW43" s="168"/>
      <c r="NKX43" s="342"/>
      <c r="NKY43" s="343"/>
      <c r="NKZ43" s="343"/>
      <c r="NLA43" s="341"/>
      <c r="NLB43" s="342"/>
      <c r="NLC43" s="168"/>
      <c r="NLD43" s="168"/>
      <c r="NLE43" s="168"/>
      <c r="NLF43" s="342"/>
      <c r="NLG43" s="343"/>
      <c r="NLH43" s="343"/>
      <c r="NLI43" s="341"/>
      <c r="NLJ43" s="342"/>
      <c r="NLK43" s="168"/>
      <c r="NLL43" s="168"/>
      <c r="NLM43" s="168"/>
      <c r="NLN43" s="342"/>
      <c r="NLO43" s="343"/>
      <c r="NLP43" s="343"/>
      <c r="NLQ43" s="341"/>
      <c r="NLR43" s="342"/>
      <c r="NLS43" s="168"/>
      <c r="NLT43" s="168"/>
      <c r="NLU43" s="168"/>
      <c r="NLV43" s="342"/>
      <c r="NLW43" s="343"/>
      <c r="NLX43" s="343"/>
      <c r="NLY43" s="341"/>
      <c r="NLZ43" s="342"/>
      <c r="NMA43" s="168"/>
      <c r="NMB43" s="168"/>
      <c r="NMC43" s="168"/>
      <c r="NMD43" s="342"/>
      <c r="NME43" s="343"/>
      <c r="NMF43" s="343"/>
      <c r="NMG43" s="341"/>
      <c r="NMH43" s="342"/>
      <c r="NMI43" s="168"/>
      <c r="NMJ43" s="168"/>
      <c r="NMK43" s="168"/>
      <c r="NML43" s="342"/>
      <c r="NMM43" s="343"/>
      <c r="NMN43" s="343"/>
      <c r="NMO43" s="341"/>
      <c r="NMP43" s="342"/>
      <c r="NMQ43" s="168"/>
      <c r="NMR43" s="168"/>
      <c r="NMS43" s="168"/>
      <c r="NMT43" s="342"/>
      <c r="NMU43" s="343"/>
      <c r="NMV43" s="343"/>
      <c r="NMW43" s="341"/>
      <c r="NMX43" s="342"/>
      <c r="NMY43" s="168"/>
      <c r="NMZ43" s="168"/>
      <c r="NNA43" s="168"/>
      <c r="NNB43" s="342"/>
      <c r="NNC43" s="343"/>
      <c r="NND43" s="343"/>
      <c r="NNE43" s="341"/>
      <c r="NNF43" s="342"/>
      <c r="NNG43" s="168"/>
      <c r="NNH43" s="168"/>
      <c r="NNI43" s="168"/>
      <c r="NNJ43" s="342"/>
      <c r="NNK43" s="343"/>
      <c r="NNL43" s="343"/>
      <c r="NNM43" s="341"/>
      <c r="NNN43" s="342"/>
      <c r="NNO43" s="168"/>
      <c r="NNP43" s="168"/>
      <c r="NNQ43" s="168"/>
      <c r="NNR43" s="342"/>
      <c r="NNS43" s="343"/>
      <c r="NNT43" s="343"/>
      <c r="NNU43" s="341"/>
      <c r="NNV43" s="342"/>
      <c r="NNW43" s="168"/>
      <c r="NNX43" s="168"/>
      <c r="NNY43" s="168"/>
      <c r="NNZ43" s="342"/>
      <c r="NOA43" s="343"/>
      <c r="NOB43" s="343"/>
      <c r="NOC43" s="341"/>
      <c r="NOD43" s="342"/>
      <c r="NOE43" s="168"/>
      <c r="NOF43" s="168"/>
      <c r="NOG43" s="168"/>
      <c r="NOH43" s="342"/>
      <c r="NOI43" s="343"/>
      <c r="NOJ43" s="343"/>
      <c r="NOK43" s="341"/>
      <c r="NOL43" s="342"/>
      <c r="NOM43" s="168"/>
      <c r="NON43" s="168"/>
      <c r="NOO43" s="168"/>
      <c r="NOP43" s="342"/>
      <c r="NOQ43" s="343"/>
      <c r="NOR43" s="343"/>
      <c r="NOS43" s="341"/>
      <c r="NOT43" s="342"/>
      <c r="NOU43" s="168"/>
      <c r="NOV43" s="168"/>
      <c r="NOW43" s="168"/>
      <c r="NOX43" s="342"/>
      <c r="NOY43" s="343"/>
      <c r="NOZ43" s="343"/>
      <c r="NPA43" s="341"/>
      <c r="NPB43" s="342"/>
      <c r="NPC43" s="168"/>
      <c r="NPD43" s="168"/>
      <c r="NPE43" s="168"/>
      <c r="NPF43" s="342"/>
      <c r="NPG43" s="343"/>
      <c r="NPH43" s="343"/>
      <c r="NPI43" s="341"/>
      <c r="NPJ43" s="342"/>
      <c r="NPK43" s="168"/>
      <c r="NPL43" s="168"/>
      <c r="NPM43" s="168"/>
      <c r="NPN43" s="342"/>
      <c r="NPO43" s="343"/>
      <c r="NPP43" s="343"/>
      <c r="NPQ43" s="341"/>
      <c r="NPR43" s="342"/>
      <c r="NPS43" s="168"/>
      <c r="NPT43" s="168"/>
      <c r="NPU43" s="168"/>
      <c r="NPV43" s="342"/>
      <c r="NPW43" s="343"/>
      <c r="NPX43" s="343"/>
      <c r="NPY43" s="341"/>
      <c r="NPZ43" s="342"/>
      <c r="NQA43" s="168"/>
      <c r="NQB43" s="168"/>
      <c r="NQC43" s="168"/>
      <c r="NQD43" s="342"/>
      <c r="NQE43" s="343"/>
      <c r="NQF43" s="343"/>
      <c r="NQG43" s="341"/>
      <c r="NQH43" s="342"/>
      <c r="NQI43" s="168"/>
      <c r="NQJ43" s="168"/>
      <c r="NQK43" s="168"/>
      <c r="NQL43" s="342"/>
      <c r="NQM43" s="343"/>
      <c r="NQN43" s="343"/>
      <c r="NQO43" s="341"/>
      <c r="NQP43" s="342"/>
      <c r="NQQ43" s="168"/>
      <c r="NQR43" s="168"/>
      <c r="NQS43" s="168"/>
      <c r="NQT43" s="342"/>
      <c r="NQU43" s="343"/>
      <c r="NQV43" s="343"/>
      <c r="NQW43" s="341"/>
      <c r="NQX43" s="342"/>
      <c r="NQY43" s="168"/>
      <c r="NQZ43" s="168"/>
      <c r="NRA43" s="168"/>
      <c r="NRB43" s="342"/>
      <c r="NRC43" s="343"/>
      <c r="NRD43" s="343"/>
      <c r="NRE43" s="341"/>
      <c r="NRF43" s="342"/>
      <c r="NRG43" s="168"/>
      <c r="NRH43" s="168"/>
      <c r="NRI43" s="168"/>
      <c r="NRJ43" s="342"/>
      <c r="NRK43" s="343"/>
      <c r="NRL43" s="343"/>
      <c r="NRM43" s="341"/>
      <c r="NRN43" s="342"/>
      <c r="NRO43" s="168"/>
      <c r="NRP43" s="168"/>
      <c r="NRQ43" s="168"/>
      <c r="NRR43" s="342"/>
      <c r="NRS43" s="343"/>
      <c r="NRT43" s="343"/>
      <c r="NRU43" s="341"/>
      <c r="NRV43" s="342"/>
      <c r="NRW43" s="168"/>
      <c r="NRX43" s="168"/>
      <c r="NRY43" s="168"/>
      <c r="NRZ43" s="342"/>
      <c r="NSA43" s="343"/>
      <c r="NSB43" s="343"/>
      <c r="NSC43" s="341"/>
      <c r="NSD43" s="342"/>
      <c r="NSE43" s="168"/>
      <c r="NSF43" s="168"/>
      <c r="NSG43" s="168"/>
      <c r="NSH43" s="342"/>
      <c r="NSI43" s="343"/>
      <c r="NSJ43" s="343"/>
      <c r="NSK43" s="341"/>
      <c r="NSL43" s="342"/>
      <c r="NSM43" s="168"/>
      <c r="NSN43" s="168"/>
      <c r="NSO43" s="168"/>
      <c r="NSP43" s="342"/>
      <c r="NSQ43" s="343"/>
      <c r="NSR43" s="343"/>
      <c r="NSS43" s="341"/>
      <c r="NST43" s="342"/>
      <c r="NSU43" s="168"/>
      <c r="NSV43" s="168"/>
      <c r="NSW43" s="168"/>
      <c r="NSX43" s="342"/>
      <c r="NSY43" s="343"/>
      <c r="NSZ43" s="343"/>
      <c r="NTA43" s="341"/>
      <c r="NTB43" s="342"/>
      <c r="NTC43" s="168"/>
      <c r="NTD43" s="168"/>
      <c r="NTE43" s="168"/>
      <c r="NTF43" s="342"/>
      <c r="NTG43" s="343"/>
      <c r="NTH43" s="343"/>
      <c r="NTI43" s="341"/>
      <c r="NTJ43" s="342"/>
      <c r="NTK43" s="168"/>
      <c r="NTL43" s="168"/>
      <c r="NTM43" s="168"/>
      <c r="NTN43" s="342"/>
      <c r="NTO43" s="343"/>
      <c r="NTP43" s="343"/>
      <c r="NTQ43" s="341"/>
      <c r="NTR43" s="342"/>
      <c r="NTS43" s="168"/>
      <c r="NTT43" s="168"/>
      <c r="NTU43" s="168"/>
      <c r="NTV43" s="342"/>
      <c r="NTW43" s="343"/>
      <c r="NTX43" s="343"/>
      <c r="NTY43" s="341"/>
      <c r="NTZ43" s="342"/>
      <c r="NUA43" s="168"/>
      <c r="NUB43" s="168"/>
      <c r="NUC43" s="168"/>
      <c r="NUD43" s="342"/>
      <c r="NUE43" s="343"/>
      <c r="NUF43" s="343"/>
      <c r="NUG43" s="341"/>
      <c r="NUH43" s="342"/>
      <c r="NUI43" s="168"/>
      <c r="NUJ43" s="168"/>
      <c r="NUK43" s="168"/>
      <c r="NUL43" s="342"/>
      <c r="NUM43" s="343"/>
      <c r="NUN43" s="343"/>
      <c r="NUO43" s="341"/>
      <c r="NUP43" s="342"/>
      <c r="NUQ43" s="168"/>
      <c r="NUR43" s="168"/>
      <c r="NUS43" s="168"/>
      <c r="NUT43" s="342"/>
      <c r="NUU43" s="343"/>
      <c r="NUV43" s="343"/>
      <c r="NUW43" s="341"/>
      <c r="NUX43" s="342"/>
      <c r="NUY43" s="168"/>
      <c r="NUZ43" s="168"/>
      <c r="NVA43" s="168"/>
      <c r="NVB43" s="342"/>
      <c r="NVC43" s="343"/>
      <c r="NVD43" s="343"/>
      <c r="NVE43" s="341"/>
      <c r="NVF43" s="342"/>
      <c r="NVG43" s="168"/>
      <c r="NVH43" s="168"/>
      <c r="NVI43" s="168"/>
      <c r="NVJ43" s="342"/>
      <c r="NVK43" s="343"/>
      <c r="NVL43" s="343"/>
      <c r="NVM43" s="341"/>
      <c r="NVN43" s="342"/>
      <c r="NVO43" s="168"/>
      <c r="NVP43" s="168"/>
      <c r="NVQ43" s="168"/>
      <c r="NVR43" s="342"/>
      <c r="NVS43" s="343"/>
      <c r="NVT43" s="343"/>
      <c r="NVU43" s="341"/>
      <c r="NVV43" s="342"/>
      <c r="NVW43" s="168"/>
      <c r="NVX43" s="168"/>
      <c r="NVY43" s="168"/>
      <c r="NVZ43" s="342"/>
      <c r="NWA43" s="343"/>
      <c r="NWB43" s="343"/>
      <c r="NWC43" s="341"/>
      <c r="NWD43" s="342"/>
      <c r="NWE43" s="168"/>
      <c r="NWF43" s="168"/>
      <c r="NWG43" s="168"/>
      <c r="NWH43" s="342"/>
      <c r="NWI43" s="343"/>
      <c r="NWJ43" s="343"/>
      <c r="NWK43" s="341"/>
      <c r="NWL43" s="342"/>
      <c r="NWM43" s="168"/>
      <c r="NWN43" s="168"/>
      <c r="NWO43" s="168"/>
      <c r="NWP43" s="342"/>
      <c r="NWQ43" s="343"/>
      <c r="NWR43" s="343"/>
      <c r="NWS43" s="341"/>
      <c r="NWT43" s="342"/>
      <c r="NWU43" s="168"/>
      <c r="NWV43" s="168"/>
      <c r="NWW43" s="168"/>
      <c r="NWX43" s="342"/>
      <c r="NWY43" s="343"/>
      <c r="NWZ43" s="343"/>
      <c r="NXA43" s="341"/>
      <c r="NXB43" s="342"/>
      <c r="NXC43" s="168"/>
      <c r="NXD43" s="168"/>
      <c r="NXE43" s="168"/>
      <c r="NXF43" s="342"/>
      <c r="NXG43" s="343"/>
      <c r="NXH43" s="343"/>
      <c r="NXI43" s="341"/>
      <c r="NXJ43" s="342"/>
      <c r="NXK43" s="168"/>
      <c r="NXL43" s="168"/>
      <c r="NXM43" s="168"/>
      <c r="NXN43" s="342"/>
      <c r="NXO43" s="343"/>
      <c r="NXP43" s="343"/>
      <c r="NXQ43" s="341"/>
      <c r="NXR43" s="342"/>
      <c r="NXS43" s="168"/>
      <c r="NXT43" s="168"/>
      <c r="NXU43" s="168"/>
      <c r="NXV43" s="342"/>
      <c r="NXW43" s="343"/>
      <c r="NXX43" s="343"/>
      <c r="NXY43" s="341"/>
      <c r="NXZ43" s="342"/>
      <c r="NYA43" s="168"/>
      <c r="NYB43" s="168"/>
      <c r="NYC43" s="168"/>
      <c r="NYD43" s="342"/>
      <c r="NYE43" s="343"/>
      <c r="NYF43" s="343"/>
      <c r="NYG43" s="341"/>
      <c r="NYH43" s="342"/>
      <c r="NYI43" s="168"/>
      <c r="NYJ43" s="168"/>
      <c r="NYK43" s="168"/>
      <c r="NYL43" s="342"/>
      <c r="NYM43" s="343"/>
      <c r="NYN43" s="343"/>
      <c r="NYO43" s="341"/>
      <c r="NYP43" s="342"/>
      <c r="NYQ43" s="168"/>
      <c r="NYR43" s="168"/>
      <c r="NYS43" s="168"/>
      <c r="NYT43" s="342"/>
      <c r="NYU43" s="343"/>
      <c r="NYV43" s="343"/>
      <c r="NYW43" s="341"/>
      <c r="NYX43" s="342"/>
      <c r="NYY43" s="168"/>
      <c r="NYZ43" s="168"/>
      <c r="NZA43" s="168"/>
      <c r="NZB43" s="342"/>
      <c r="NZC43" s="343"/>
      <c r="NZD43" s="343"/>
      <c r="NZE43" s="341"/>
      <c r="NZF43" s="342"/>
      <c r="NZG43" s="168"/>
      <c r="NZH43" s="168"/>
      <c r="NZI43" s="168"/>
      <c r="NZJ43" s="342"/>
      <c r="NZK43" s="343"/>
      <c r="NZL43" s="343"/>
      <c r="NZM43" s="341"/>
      <c r="NZN43" s="342"/>
      <c r="NZO43" s="168"/>
      <c r="NZP43" s="168"/>
      <c r="NZQ43" s="168"/>
      <c r="NZR43" s="342"/>
      <c r="NZS43" s="343"/>
      <c r="NZT43" s="343"/>
      <c r="NZU43" s="341"/>
      <c r="NZV43" s="342"/>
      <c r="NZW43" s="168"/>
      <c r="NZX43" s="168"/>
      <c r="NZY43" s="168"/>
      <c r="NZZ43" s="342"/>
      <c r="OAA43" s="343"/>
      <c r="OAB43" s="343"/>
      <c r="OAC43" s="341"/>
      <c r="OAD43" s="342"/>
      <c r="OAE43" s="168"/>
      <c r="OAF43" s="168"/>
      <c r="OAG43" s="168"/>
      <c r="OAH43" s="342"/>
      <c r="OAI43" s="343"/>
      <c r="OAJ43" s="343"/>
      <c r="OAK43" s="341"/>
      <c r="OAL43" s="342"/>
      <c r="OAM43" s="168"/>
      <c r="OAN43" s="168"/>
      <c r="OAO43" s="168"/>
      <c r="OAP43" s="342"/>
      <c r="OAQ43" s="343"/>
      <c r="OAR43" s="343"/>
      <c r="OAS43" s="341"/>
      <c r="OAT43" s="342"/>
      <c r="OAU43" s="168"/>
      <c r="OAV43" s="168"/>
      <c r="OAW43" s="168"/>
      <c r="OAX43" s="342"/>
      <c r="OAY43" s="343"/>
      <c r="OAZ43" s="343"/>
      <c r="OBA43" s="341"/>
      <c r="OBB43" s="342"/>
      <c r="OBC43" s="168"/>
      <c r="OBD43" s="168"/>
      <c r="OBE43" s="168"/>
      <c r="OBF43" s="342"/>
      <c r="OBG43" s="343"/>
      <c r="OBH43" s="343"/>
      <c r="OBI43" s="341"/>
      <c r="OBJ43" s="342"/>
      <c r="OBK43" s="168"/>
      <c r="OBL43" s="168"/>
      <c r="OBM43" s="168"/>
      <c r="OBN43" s="342"/>
      <c r="OBO43" s="343"/>
      <c r="OBP43" s="343"/>
      <c r="OBQ43" s="341"/>
      <c r="OBR43" s="342"/>
      <c r="OBS43" s="168"/>
      <c r="OBT43" s="168"/>
      <c r="OBU43" s="168"/>
      <c r="OBV43" s="342"/>
      <c r="OBW43" s="343"/>
      <c r="OBX43" s="343"/>
      <c r="OBY43" s="341"/>
      <c r="OBZ43" s="342"/>
      <c r="OCA43" s="168"/>
      <c r="OCB43" s="168"/>
      <c r="OCC43" s="168"/>
      <c r="OCD43" s="342"/>
      <c r="OCE43" s="343"/>
      <c r="OCF43" s="343"/>
      <c r="OCG43" s="341"/>
      <c r="OCH43" s="342"/>
      <c r="OCI43" s="168"/>
      <c r="OCJ43" s="168"/>
      <c r="OCK43" s="168"/>
      <c r="OCL43" s="342"/>
      <c r="OCM43" s="343"/>
      <c r="OCN43" s="343"/>
      <c r="OCO43" s="341"/>
      <c r="OCP43" s="342"/>
      <c r="OCQ43" s="168"/>
      <c r="OCR43" s="168"/>
      <c r="OCS43" s="168"/>
      <c r="OCT43" s="342"/>
      <c r="OCU43" s="343"/>
      <c r="OCV43" s="343"/>
      <c r="OCW43" s="341"/>
      <c r="OCX43" s="342"/>
      <c r="OCY43" s="168"/>
      <c r="OCZ43" s="168"/>
      <c r="ODA43" s="168"/>
      <c r="ODB43" s="342"/>
      <c r="ODC43" s="343"/>
      <c r="ODD43" s="343"/>
      <c r="ODE43" s="341"/>
      <c r="ODF43" s="342"/>
      <c r="ODG43" s="168"/>
      <c r="ODH43" s="168"/>
      <c r="ODI43" s="168"/>
      <c r="ODJ43" s="342"/>
      <c r="ODK43" s="343"/>
      <c r="ODL43" s="343"/>
      <c r="ODM43" s="341"/>
      <c r="ODN43" s="342"/>
      <c r="ODO43" s="168"/>
      <c r="ODP43" s="168"/>
      <c r="ODQ43" s="168"/>
      <c r="ODR43" s="342"/>
      <c r="ODS43" s="343"/>
      <c r="ODT43" s="343"/>
      <c r="ODU43" s="341"/>
      <c r="ODV43" s="342"/>
      <c r="ODW43" s="168"/>
      <c r="ODX43" s="168"/>
      <c r="ODY43" s="168"/>
      <c r="ODZ43" s="342"/>
      <c r="OEA43" s="343"/>
      <c r="OEB43" s="343"/>
      <c r="OEC43" s="341"/>
      <c r="OED43" s="342"/>
      <c r="OEE43" s="168"/>
      <c r="OEF43" s="168"/>
      <c r="OEG43" s="168"/>
      <c r="OEH43" s="342"/>
      <c r="OEI43" s="343"/>
      <c r="OEJ43" s="343"/>
      <c r="OEK43" s="341"/>
      <c r="OEL43" s="342"/>
      <c r="OEM43" s="168"/>
      <c r="OEN43" s="168"/>
      <c r="OEO43" s="168"/>
      <c r="OEP43" s="342"/>
      <c r="OEQ43" s="343"/>
      <c r="OER43" s="343"/>
      <c r="OES43" s="341"/>
      <c r="OET43" s="342"/>
      <c r="OEU43" s="168"/>
      <c r="OEV43" s="168"/>
      <c r="OEW43" s="168"/>
      <c r="OEX43" s="342"/>
      <c r="OEY43" s="343"/>
      <c r="OEZ43" s="343"/>
      <c r="OFA43" s="341"/>
      <c r="OFB43" s="342"/>
      <c r="OFC43" s="168"/>
      <c r="OFD43" s="168"/>
      <c r="OFE43" s="168"/>
      <c r="OFF43" s="342"/>
      <c r="OFG43" s="343"/>
      <c r="OFH43" s="343"/>
      <c r="OFI43" s="341"/>
      <c r="OFJ43" s="342"/>
      <c r="OFK43" s="168"/>
      <c r="OFL43" s="168"/>
      <c r="OFM43" s="168"/>
      <c r="OFN43" s="342"/>
      <c r="OFO43" s="343"/>
      <c r="OFP43" s="343"/>
      <c r="OFQ43" s="341"/>
      <c r="OFR43" s="342"/>
      <c r="OFS43" s="168"/>
      <c r="OFT43" s="168"/>
      <c r="OFU43" s="168"/>
      <c r="OFV43" s="342"/>
      <c r="OFW43" s="343"/>
      <c r="OFX43" s="343"/>
      <c r="OFY43" s="341"/>
      <c r="OFZ43" s="342"/>
      <c r="OGA43" s="168"/>
      <c r="OGB43" s="168"/>
      <c r="OGC43" s="168"/>
      <c r="OGD43" s="342"/>
      <c r="OGE43" s="343"/>
      <c r="OGF43" s="343"/>
      <c r="OGG43" s="341"/>
      <c r="OGH43" s="342"/>
      <c r="OGI43" s="168"/>
      <c r="OGJ43" s="168"/>
      <c r="OGK43" s="168"/>
      <c r="OGL43" s="342"/>
      <c r="OGM43" s="343"/>
      <c r="OGN43" s="343"/>
      <c r="OGO43" s="341"/>
      <c r="OGP43" s="342"/>
      <c r="OGQ43" s="168"/>
      <c r="OGR43" s="168"/>
      <c r="OGS43" s="168"/>
      <c r="OGT43" s="342"/>
      <c r="OGU43" s="343"/>
      <c r="OGV43" s="343"/>
      <c r="OGW43" s="341"/>
      <c r="OGX43" s="342"/>
      <c r="OGY43" s="168"/>
      <c r="OGZ43" s="168"/>
      <c r="OHA43" s="168"/>
      <c r="OHB43" s="342"/>
      <c r="OHC43" s="343"/>
      <c r="OHD43" s="343"/>
      <c r="OHE43" s="341"/>
      <c r="OHF43" s="342"/>
      <c r="OHG43" s="168"/>
      <c r="OHH43" s="168"/>
      <c r="OHI43" s="168"/>
      <c r="OHJ43" s="342"/>
      <c r="OHK43" s="343"/>
      <c r="OHL43" s="343"/>
      <c r="OHM43" s="341"/>
      <c r="OHN43" s="342"/>
      <c r="OHO43" s="168"/>
      <c r="OHP43" s="168"/>
      <c r="OHQ43" s="168"/>
      <c r="OHR43" s="342"/>
      <c r="OHS43" s="343"/>
      <c r="OHT43" s="343"/>
      <c r="OHU43" s="341"/>
      <c r="OHV43" s="342"/>
      <c r="OHW43" s="168"/>
      <c r="OHX43" s="168"/>
      <c r="OHY43" s="168"/>
      <c r="OHZ43" s="342"/>
      <c r="OIA43" s="343"/>
      <c r="OIB43" s="343"/>
      <c r="OIC43" s="341"/>
      <c r="OID43" s="342"/>
      <c r="OIE43" s="168"/>
      <c r="OIF43" s="168"/>
      <c r="OIG43" s="168"/>
      <c r="OIH43" s="342"/>
      <c r="OII43" s="343"/>
      <c r="OIJ43" s="343"/>
      <c r="OIK43" s="341"/>
      <c r="OIL43" s="342"/>
      <c r="OIM43" s="168"/>
      <c r="OIN43" s="168"/>
      <c r="OIO43" s="168"/>
      <c r="OIP43" s="342"/>
      <c r="OIQ43" s="343"/>
      <c r="OIR43" s="343"/>
      <c r="OIS43" s="341"/>
      <c r="OIT43" s="342"/>
      <c r="OIU43" s="168"/>
      <c r="OIV43" s="168"/>
      <c r="OIW43" s="168"/>
      <c r="OIX43" s="342"/>
      <c r="OIY43" s="343"/>
      <c r="OIZ43" s="343"/>
      <c r="OJA43" s="341"/>
      <c r="OJB43" s="342"/>
      <c r="OJC43" s="168"/>
      <c r="OJD43" s="168"/>
      <c r="OJE43" s="168"/>
      <c r="OJF43" s="342"/>
      <c r="OJG43" s="343"/>
      <c r="OJH43" s="343"/>
      <c r="OJI43" s="341"/>
      <c r="OJJ43" s="342"/>
      <c r="OJK43" s="168"/>
      <c r="OJL43" s="168"/>
      <c r="OJM43" s="168"/>
      <c r="OJN43" s="342"/>
      <c r="OJO43" s="343"/>
      <c r="OJP43" s="343"/>
      <c r="OJQ43" s="341"/>
      <c r="OJR43" s="342"/>
      <c r="OJS43" s="168"/>
      <c r="OJT43" s="168"/>
      <c r="OJU43" s="168"/>
      <c r="OJV43" s="342"/>
      <c r="OJW43" s="343"/>
      <c r="OJX43" s="343"/>
      <c r="OJY43" s="341"/>
      <c r="OJZ43" s="342"/>
      <c r="OKA43" s="168"/>
      <c r="OKB43" s="168"/>
      <c r="OKC43" s="168"/>
      <c r="OKD43" s="342"/>
      <c r="OKE43" s="343"/>
      <c r="OKF43" s="343"/>
      <c r="OKG43" s="341"/>
      <c r="OKH43" s="342"/>
      <c r="OKI43" s="168"/>
      <c r="OKJ43" s="168"/>
      <c r="OKK43" s="168"/>
      <c r="OKL43" s="342"/>
      <c r="OKM43" s="343"/>
      <c r="OKN43" s="343"/>
      <c r="OKO43" s="341"/>
      <c r="OKP43" s="342"/>
      <c r="OKQ43" s="168"/>
      <c r="OKR43" s="168"/>
      <c r="OKS43" s="168"/>
      <c r="OKT43" s="342"/>
      <c r="OKU43" s="343"/>
      <c r="OKV43" s="343"/>
      <c r="OKW43" s="341"/>
      <c r="OKX43" s="342"/>
      <c r="OKY43" s="168"/>
      <c r="OKZ43" s="168"/>
      <c r="OLA43" s="168"/>
      <c r="OLB43" s="342"/>
      <c r="OLC43" s="343"/>
      <c r="OLD43" s="343"/>
      <c r="OLE43" s="341"/>
      <c r="OLF43" s="342"/>
      <c r="OLG43" s="168"/>
      <c r="OLH43" s="168"/>
      <c r="OLI43" s="168"/>
      <c r="OLJ43" s="342"/>
      <c r="OLK43" s="343"/>
      <c r="OLL43" s="343"/>
      <c r="OLM43" s="341"/>
      <c r="OLN43" s="342"/>
      <c r="OLO43" s="168"/>
      <c r="OLP43" s="168"/>
      <c r="OLQ43" s="168"/>
      <c r="OLR43" s="342"/>
      <c r="OLS43" s="343"/>
      <c r="OLT43" s="343"/>
      <c r="OLU43" s="341"/>
      <c r="OLV43" s="342"/>
      <c r="OLW43" s="168"/>
      <c r="OLX43" s="168"/>
      <c r="OLY43" s="168"/>
      <c r="OLZ43" s="342"/>
      <c r="OMA43" s="343"/>
      <c r="OMB43" s="343"/>
      <c r="OMC43" s="341"/>
      <c r="OMD43" s="342"/>
      <c r="OME43" s="168"/>
      <c r="OMF43" s="168"/>
      <c r="OMG43" s="168"/>
      <c r="OMH43" s="342"/>
      <c r="OMI43" s="343"/>
      <c r="OMJ43" s="343"/>
      <c r="OMK43" s="341"/>
      <c r="OML43" s="342"/>
      <c r="OMM43" s="168"/>
      <c r="OMN43" s="168"/>
      <c r="OMO43" s="168"/>
      <c r="OMP43" s="342"/>
      <c r="OMQ43" s="343"/>
      <c r="OMR43" s="343"/>
      <c r="OMS43" s="341"/>
      <c r="OMT43" s="342"/>
      <c r="OMU43" s="168"/>
      <c r="OMV43" s="168"/>
      <c r="OMW43" s="168"/>
      <c r="OMX43" s="342"/>
      <c r="OMY43" s="343"/>
      <c r="OMZ43" s="343"/>
      <c r="ONA43" s="341"/>
      <c r="ONB43" s="342"/>
      <c r="ONC43" s="168"/>
      <c r="OND43" s="168"/>
      <c r="ONE43" s="168"/>
      <c r="ONF43" s="342"/>
      <c r="ONG43" s="343"/>
      <c r="ONH43" s="343"/>
      <c r="ONI43" s="341"/>
      <c r="ONJ43" s="342"/>
      <c r="ONK43" s="168"/>
      <c r="ONL43" s="168"/>
      <c r="ONM43" s="168"/>
      <c r="ONN43" s="342"/>
      <c r="ONO43" s="343"/>
      <c r="ONP43" s="343"/>
      <c r="ONQ43" s="341"/>
      <c r="ONR43" s="342"/>
      <c r="ONS43" s="168"/>
      <c r="ONT43" s="168"/>
      <c r="ONU43" s="168"/>
      <c r="ONV43" s="342"/>
      <c r="ONW43" s="343"/>
      <c r="ONX43" s="343"/>
      <c r="ONY43" s="341"/>
      <c r="ONZ43" s="342"/>
      <c r="OOA43" s="168"/>
      <c r="OOB43" s="168"/>
      <c r="OOC43" s="168"/>
      <c r="OOD43" s="342"/>
      <c r="OOE43" s="343"/>
      <c r="OOF43" s="343"/>
      <c r="OOG43" s="341"/>
      <c r="OOH43" s="342"/>
      <c r="OOI43" s="168"/>
      <c r="OOJ43" s="168"/>
      <c r="OOK43" s="168"/>
      <c r="OOL43" s="342"/>
      <c r="OOM43" s="343"/>
      <c r="OON43" s="343"/>
      <c r="OOO43" s="341"/>
      <c r="OOP43" s="342"/>
      <c r="OOQ43" s="168"/>
      <c r="OOR43" s="168"/>
      <c r="OOS43" s="168"/>
      <c r="OOT43" s="342"/>
      <c r="OOU43" s="343"/>
      <c r="OOV43" s="343"/>
      <c r="OOW43" s="341"/>
      <c r="OOX43" s="342"/>
      <c r="OOY43" s="168"/>
      <c r="OOZ43" s="168"/>
      <c r="OPA43" s="168"/>
      <c r="OPB43" s="342"/>
      <c r="OPC43" s="343"/>
      <c r="OPD43" s="343"/>
      <c r="OPE43" s="341"/>
      <c r="OPF43" s="342"/>
      <c r="OPG43" s="168"/>
      <c r="OPH43" s="168"/>
      <c r="OPI43" s="168"/>
      <c r="OPJ43" s="342"/>
      <c r="OPK43" s="343"/>
      <c r="OPL43" s="343"/>
      <c r="OPM43" s="341"/>
      <c r="OPN43" s="342"/>
      <c r="OPO43" s="168"/>
      <c r="OPP43" s="168"/>
      <c r="OPQ43" s="168"/>
      <c r="OPR43" s="342"/>
      <c r="OPS43" s="343"/>
      <c r="OPT43" s="343"/>
      <c r="OPU43" s="341"/>
      <c r="OPV43" s="342"/>
      <c r="OPW43" s="168"/>
      <c r="OPX43" s="168"/>
      <c r="OPY43" s="168"/>
      <c r="OPZ43" s="342"/>
      <c r="OQA43" s="343"/>
      <c r="OQB43" s="343"/>
      <c r="OQC43" s="341"/>
      <c r="OQD43" s="342"/>
      <c r="OQE43" s="168"/>
      <c r="OQF43" s="168"/>
      <c r="OQG43" s="168"/>
      <c r="OQH43" s="342"/>
      <c r="OQI43" s="343"/>
      <c r="OQJ43" s="343"/>
      <c r="OQK43" s="341"/>
      <c r="OQL43" s="342"/>
      <c r="OQM43" s="168"/>
      <c r="OQN43" s="168"/>
      <c r="OQO43" s="168"/>
      <c r="OQP43" s="342"/>
      <c r="OQQ43" s="343"/>
      <c r="OQR43" s="343"/>
      <c r="OQS43" s="341"/>
      <c r="OQT43" s="342"/>
      <c r="OQU43" s="168"/>
      <c r="OQV43" s="168"/>
      <c r="OQW43" s="168"/>
      <c r="OQX43" s="342"/>
      <c r="OQY43" s="343"/>
      <c r="OQZ43" s="343"/>
      <c r="ORA43" s="341"/>
      <c r="ORB43" s="342"/>
      <c r="ORC43" s="168"/>
      <c r="ORD43" s="168"/>
      <c r="ORE43" s="168"/>
      <c r="ORF43" s="342"/>
      <c r="ORG43" s="343"/>
      <c r="ORH43" s="343"/>
      <c r="ORI43" s="341"/>
      <c r="ORJ43" s="342"/>
      <c r="ORK43" s="168"/>
      <c r="ORL43" s="168"/>
      <c r="ORM43" s="168"/>
      <c r="ORN43" s="342"/>
      <c r="ORO43" s="343"/>
      <c r="ORP43" s="343"/>
      <c r="ORQ43" s="341"/>
      <c r="ORR43" s="342"/>
      <c r="ORS43" s="168"/>
      <c r="ORT43" s="168"/>
      <c r="ORU43" s="168"/>
      <c r="ORV43" s="342"/>
      <c r="ORW43" s="343"/>
      <c r="ORX43" s="343"/>
      <c r="ORY43" s="341"/>
      <c r="ORZ43" s="342"/>
      <c r="OSA43" s="168"/>
      <c r="OSB43" s="168"/>
      <c r="OSC43" s="168"/>
      <c r="OSD43" s="342"/>
      <c r="OSE43" s="343"/>
      <c r="OSF43" s="343"/>
      <c r="OSG43" s="341"/>
      <c r="OSH43" s="342"/>
      <c r="OSI43" s="168"/>
      <c r="OSJ43" s="168"/>
      <c r="OSK43" s="168"/>
      <c r="OSL43" s="342"/>
      <c r="OSM43" s="343"/>
      <c r="OSN43" s="343"/>
      <c r="OSO43" s="341"/>
      <c r="OSP43" s="342"/>
      <c r="OSQ43" s="168"/>
      <c r="OSR43" s="168"/>
      <c r="OSS43" s="168"/>
      <c r="OST43" s="342"/>
      <c r="OSU43" s="343"/>
      <c r="OSV43" s="343"/>
      <c r="OSW43" s="341"/>
      <c r="OSX43" s="342"/>
      <c r="OSY43" s="168"/>
      <c r="OSZ43" s="168"/>
      <c r="OTA43" s="168"/>
      <c r="OTB43" s="342"/>
      <c r="OTC43" s="343"/>
      <c r="OTD43" s="343"/>
      <c r="OTE43" s="341"/>
      <c r="OTF43" s="342"/>
      <c r="OTG43" s="168"/>
      <c r="OTH43" s="168"/>
      <c r="OTI43" s="168"/>
      <c r="OTJ43" s="342"/>
      <c r="OTK43" s="343"/>
      <c r="OTL43" s="343"/>
      <c r="OTM43" s="341"/>
      <c r="OTN43" s="342"/>
      <c r="OTO43" s="168"/>
      <c r="OTP43" s="168"/>
      <c r="OTQ43" s="168"/>
      <c r="OTR43" s="342"/>
      <c r="OTS43" s="343"/>
      <c r="OTT43" s="343"/>
      <c r="OTU43" s="341"/>
      <c r="OTV43" s="342"/>
      <c r="OTW43" s="168"/>
      <c r="OTX43" s="168"/>
      <c r="OTY43" s="168"/>
      <c r="OTZ43" s="342"/>
      <c r="OUA43" s="343"/>
      <c r="OUB43" s="343"/>
      <c r="OUC43" s="341"/>
      <c r="OUD43" s="342"/>
      <c r="OUE43" s="168"/>
      <c r="OUF43" s="168"/>
      <c r="OUG43" s="168"/>
      <c r="OUH43" s="342"/>
      <c r="OUI43" s="343"/>
      <c r="OUJ43" s="343"/>
      <c r="OUK43" s="341"/>
      <c r="OUL43" s="342"/>
      <c r="OUM43" s="168"/>
      <c r="OUN43" s="168"/>
      <c r="OUO43" s="168"/>
      <c r="OUP43" s="342"/>
      <c r="OUQ43" s="343"/>
      <c r="OUR43" s="343"/>
      <c r="OUS43" s="341"/>
      <c r="OUT43" s="342"/>
      <c r="OUU43" s="168"/>
      <c r="OUV43" s="168"/>
      <c r="OUW43" s="168"/>
      <c r="OUX43" s="342"/>
      <c r="OUY43" s="343"/>
      <c r="OUZ43" s="343"/>
      <c r="OVA43" s="341"/>
      <c r="OVB43" s="342"/>
      <c r="OVC43" s="168"/>
      <c r="OVD43" s="168"/>
      <c r="OVE43" s="168"/>
      <c r="OVF43" s="342"/>
      <c r="OVG43" s="343"/>
      <c r="OVH43" s="343"/>
      <c r="OVI43" s="341"/>
      <c r="OVJ43" s="342"/>
      <c r="OVK43" s="168"/>
      <c r="OVL43" s="168"/>
      <c r="OVM43" s="168"/>
      <c r="OVN43" s="342"/>
      <c r="OVO43" s="343"/>
      <c r="OVP43" s="343"/>
      <c r="OVQ43" s="341"/>
      <c r="OVR43" s="342"/>
      <c r="OVS43" s="168"/>
      <c r="OVT43" s="168"/>
      <c r="OVU43" s="168"/>
      <c r="OVV43" s="342"/>
      <c r="OVW43" s="343"/>
      <c r="OVX43" s="343"/>
      <c r="OVY43" s="341"/>
      <c r="OVZ43" s="342"/>
      <c r="OWA43" s="168"/>
      <c r="OWB43" s="168"/>
      <c r="OWC43" s="168"/>
      <c r="OWD43" s="342"/>
      <c r="OWE43" s="343"/>
      <c r="OWF43" s="343"/>
      <c r="OWG43" s="341"/>
      <c r="OWH43" s="342"/>
      <c r="OWI43" s="168"/>
      <c r="OWJ43" s="168"/>
      <c r="OWK43" s="168"/>
      <c r="OWL43" s="342"/>
      <c r="OWM43" s="343"/>
      <c r="OWN43" s="343"/>
      <c r="OWO43" s="341"/>
      <c r="OWP43" s="342"/>
      <c r="OWQ43" s="168"/>
      <c r="OWR43" s="168"/>
      <c r="OWS43" s="168"/>
      <c r="OWT43" s="342"/>
      <c r="OWU43" s="343"/>
      <c r="OWV43" s="343"/>
      <c r="OWW43" s="341"/>
      <c r="OWX43" s="342"/>
      <c r="OWY43" s="168"/>
      <c r="OWZ43" s="168"/>
      <c r="OXA43" s="168"/>
      <c r="OXB43" s="342"/>
      <c r="OXC43" s="343"/>
      <c r="OXD43" s="343"/>
      <c r="OXE43" s="341"/>
      <c r="OXF43" s="342"/>
      <c r="OXG43" s="168"/>
      <c r="OXH43" s="168"/>
      <c r="OXI43" s="168"/>
      <c r="OXJ43" s="342"/>
      <c r="OXK43" s="343"/>
      <c r="OXL43" s="343"/>
      <c r="OXM43" s="341"/>
      <c r="OXN43" s="342"/>
      <c r="OXO43" s="168"/>
      <c r="OXP43" s="168"/>
      <c r="OXQ43" s="168"/>
      <c r="OXR43" s="342"/>
      <c r="OXS43" s="343"/>
      <c r="OXT43" s="343"/>
      <c r="OXU43" s="341"/>
      <c r="OXV43" s="342"/>
      <c r="OXW43" s="168"/>
      <c r="OXX43" s="168"/>
      <c r="OXY43" s="168"/>
      <c r="OXZ43" s="342"/>
      <c r="OYA43" s="343"/>
      <c r="OYB43" s="343"/>
      <c r="OYC43" s="341"/>
      <c r="OYD43" s="342"/>
      <c r="OYE43" s="168"/>
      <c r="OYF43" s="168"/>
      <c r="OYG43" s="168"/>
      <c r="OYH43" s="342"/>
      <c r="OYI43" s="343"/>
      <c r="OYJ43" s="343"/>
      <c r="OYK43" s="341"/>
      <c r="OYL43" s="342"/>
      <c r="OYM43" s="168"/>
      <c r="OYN43" s="168"/>
      <c r="OYO43" s="168"/>
      <c r="OYP43" s="342"/>
      <c r="OYQ43" s="343"/>
      <c r="OYR43" s="343"/>
      <c r="OYS43" s="341"/>
      <c r="OYT43" s="342"/>
      <c r="OYU43" s="168"/>
      <c r="OYV43" s="168"/>
      <c r="OYW43" s="168"/>
      <c r="OYX43" s="342"/>
      <c r="OYY43" s="343"/>
      <c r="OYZ43" s="343"/>
      <c r="OZA43" s="341"/>
      <c r="OZB43" s="342"/>
      <c r="OZC43" s="168"/>
      <c r="OZD43" s="168"/>
      <c r="OZE43" s="168"/>
      <c r="OZF43" s="342"/>
      <c r="OZG43" s="343"/>
      <c r="OZH43" s="343"/>
      <c r="OZI43" s="341"/>
      <c r="OZJ43" s="342"/>
      <c r="OZK43" s="168"/>
      <c r="OZL43" s="168"/>
      <c r="OZM43" s="168"/>
      <c r="OZN43" s="342"/>
      <c r="OZO43" s="343"/>
      <c r="OZP43" s="343"/>
      <c r="OZQ43" s="341"/>
      <c r="OZR43" s="342"/>
      <c r="OZS43" s="168"/>
      <c r="OZT43" s="168"/>
      <c r="OZU43" s="168"/>
      <c r="OZV43" s="342"/>
      <c r="OZW43" s="343"/>
      <c r="OZX43" s="343"/>
      <c r="OZY43" s="341"/>
      <c r="OZZ43" s="342"/>
      <c r="PAA43" s="168"/>
      <c r="PAB43" s="168"/>
      <c r="PAC43" s="168"/>
      <c r="PAD43" s="342"/>
      <c r="PAE43" s="343"/>
      <c r="PAF43" s="343"/>
      <c r="PAG43" s="341"/>
      <c r="PAH43" s="342"/>
      <c r="PAI43" s="168"/>
      <c r="PAJ43" s="168"/>
      <c r="PAK43" s="168"/>
      <c r="PAL43" s="342"/>
      <c r="PAM43" s="343"/>
      <c r="PAN43" s="343"/>
      <c r="PAO43" s="341"/>
      <c r="PAP43" s="342"/>
      <c r="PAQ43" s="168"/>
      <c r="PAR43" s="168"/>
      <c r="PAS43" s="168"/>
      <c r="PAT43" s="342"/>
      <c r="PAU43" s="343"/>
      <c r="PAV43" s="343"/>
      <c r="PAW43" s="341"/>
      <c r="PAX43" s="342"/>
      <c r="PAY43" s="168"/>
      <c r="PAZ43" s="168"/>
      <c r="PBA43" s="168"/>
      <c r="PBB43" s="342"/>
      <c r="PBC43" s="343"/>
      <c r="PBD43" s="343"/>
      <c r="PBE43" s="341"/>
      <c r="PBF43" s="342"/>
      <c r="PBG43" s="168"/>
      <c r="PBH43" s="168"/>
      <c r="PBI43" s="168"/>
      <c r="PBJ43" s="342"/>
      <c r="PBK43" s="343"/>
      <c r="PBL43" s="343"/>
      <c r="PBM43" s="341"/>
      <c r="PBN43" s="342"/>
      <c r="PBO43" s="168"/>
      <c r="PBP43" s="168"/>
      <c r="PBQ43" s="168"/>
      <c r="PBR43" s="342"/>
      <c r="PBS43" s="343"/>
      <c r="PBT43" s="343"/>
      <c r="PBU43" s="341"/>
      <c r="PBV43" s="342"/>
      <c r="PBW43" s="168"/>
      <c r="PBX43" s="168"/>
      <c r="PBY43" s="168"/>
      <c r="PBZ43" s="342"/>
      <c r="PCA43" s="343"/>
      <c r="PCB43" s="343"/>
      <c r="PCC43" s="341"/>
      <c r="PCD43" s="342"/>
      <c r="PCE43" s="168"/>
      <c r="PCF43" s="168"/>
      <c r="PCG43" s="168"/>
      <c r="PCH43" s="342"/>
      <c r="PCI43" s="343"/>
      <c r="PCJ43" s="343"/>
      <c r="PCK43" s="341"/>
      <c r="PCL43" s="342"/>
      <c r="PCM43" s="168"/>
      <c r="PCN43" s="168"/>
      <c r="PCO43" s="168"/>
      <c r="PCP43" s="342"/>
      <c r="PCQ43" s="343"/>
      <c r="PCR43" s="343"/>
      <c r="PCS43" s="341"/>
      <c r="PCT43" s="342"/>
      <c r="PCU43" s="168"/>
      <c r="PCV43" s="168"/>
      <c r="PCW43" s="168"/>
      <c r="PCX43" s="342"/>
      <c r="PCY43" s="343"/>
      <c r="PCZ43" s="343"/>
      <c r="PDA43" s="341"/>
      <c r="PDB43" s="342"/>
      <c r="PDC43" s="168"/>
      <c r="PDD43" s="168"/>
      <c r="PDE43" s="168"/>
      <c r="PDF43" s="342"/>
      <c r="PDG43" s="343"/>
      <c r="PDH43" s="343"/>
      <c r="PDI43" s="341"/>
      <c r="PDJ43" s="342"/>
      <c r="PDK43" s="168"/>
      <c r="PDL43" s="168"/>
      <c r="PDM43" s="168"/>
      <c r="PDN43" s="342"/>
      <c r="PDO43" s="343"/>
      <c r="PDP43" s="343"/>
      <c r="PDQ43" s="341"/>
      <c r="PDR43" s="342"/>
      <c r="PDS43" s="168"/>
      <c r="PDT43" s="168"/>
      <c r="PDU43" s="168"/>
      <c r="PDV43" s="342"/>
      <c r="PDW43" s="343"/>
      <c r="PDX43" s="343"/>
      <c r="PDY43" s="341"/>
      <c r="PDZ43" s="342"/>
      <c r="PEA43" s="168"/>
      <c r="PEB43" s="168"/>
      <c r="PEC43" s="168"/>
      <c r="PED43" s="342"/>
      <c r="PEE43" s="343"/>
      <c r="PEF43" s="343"/>
      <c r="PEG43" s="341"/>
      <c r="PEH43" s="342"/>
      <c r="PEI43" s="168"/>
      <c r="PEJ43" s="168"/>
      <c r="PEK43" s="168"/>
      <c r="PEL43" s="342"/>
      <c r="PEM43" s="343"/>
      <c r="PEN43" s="343"/>
      <c r="PEO43" s="341"/>
      <c r="PEP43" s="342"/>
      <c r="PEQ43" s="168"/>
      <c r="PER43" s="168"/>
      <c r="PES43" s="168"/>
      <c r="PET43" s="342"/>
      <c r="PEU43" s="343"/>
      <c r="PEV43" s="343"/>
      <c r="PEW43" s="341"/>
      <c r="PEX43" s="342"/>
      <c r="PEY43" s="168"/>
      <c r="PEZ43" s="168"/>
      <c r="PFA43" s="168"/>
      <c r="PFB43" s="342"/>
      <c r="PFC43" s="343"/>
      <c r="PFD43" s="343"/>
      <c r="PFE43" s="341"/>
      <c r="PFF43" s="342"/>
      <c r="PFG43" s="168"/>
      <c r="PFH43" s="168"/>
      <c r="PFI43" s="168"/>
      <c r="PFJ43" s="342"/>
      <c r="PFK43" s="343"/>
      <c r="PFL43" s="343"/>
      <c r="PFM43" s="341"/>
      <c r="PFN43" s="342"/>
      <c r="PFO43" s="168"/>
      <c r="PFP43" s="168"/>
      <c r="PFQ43" s="168"/>
      <c r="PFR43" s="342"/>
      <c r="PFS43" s="343"/>
      <c r="PFT43" s="343"/>
      <c r="PFU43" s="341"/>
      <c r="PFV43" s="342"/>
      <c r="PFW43" s="168"/>
      <c r="PFX43" s="168"/>
      <c r="PFY43" s="168"/>
      <c r="PFZ43" s="342"/>
      <c r="PGA43" s="343"/>
      <c r="PGB43" s="343"/>
      <c r="PGC43" s="341"/>
      <c r="PGD43" s="342"/>
      <c r="PGE43" s="168"/>
      <c r="PGF43" s="168"/>
      <c r="PGG43" s="168"/>
      <c r="PGH43" s="342"/>
      <c r="PGI43" s="343"/>
      <c r="PGJ43" s="343"/>
      <c r="PGK43" s="341"/>
      <c r="PGL43" s="342"/>
      <c r="PGM43" s="168"/>
      <c r="PGN43" s="168"/>
      <c r="PGO43" s="168"/>
      <c r="PGP43" s="342"/>
      <c r="PGQ43" s="343"/>
      <c r="PGR43" s="343"/>
      <c r="PGS43" s="341"/>
      <c r="PGT43" s="342"/>
      <c r="PGU43" s="168"/>
      <c r="PGV43" s="168"/>
      <c r="PGW43" s="168"/>
      <c r="PGX43" s="342"/>
      <c r="PGY43" s="343"/>
      <c r="PGZ43" s="343"/>
      <c r="PHA43" s="341"/>
      <c r="PHB43" s="342"/>
      <c r="PHC43" s="168"/>
      <c r="PHD43" s="168"/>
      <c r="PHE43" s="168"/>
      <c r="PHF43" s="342"/>
      <c r="PHG43" s="343"/>
      <c r="PHH43" s="343"/>
      <c r="PHI43" s="341"/>
      <c r="PHJ43" s="342"/>
      <c r="PHK43" s="168"/>
      <c r="PHL43" s="168"/>
      <c r="PHM43" s="168"/>
      <c r="PHN43" s="342"/>
      <c r="PHO43" s="343"/>
      <c r="PHP43" s="343"/>
      <c r="PHQ43" s="341"/>
      <c r="PHR43" s="342"/>
      <c r="PHS43" s="168"/>
      <c r="PHT43" s="168"/>
      <c r="PHU43" s="168"/>
      <c r="PHV43" s="342"/>
      <c r="PHW43" s="343"/>
      <c r="PHX43" s="343"/>
      <c r="PHY43" s="341"/>
      <c r="PHZ43" s="342"/>
      <c r="PIA43" s="168"/>
      <c r="PIB43" s="168"/>
      <c r="PIC43" s="168"/>
      <c r="PID43" s="342"/>
      <c r="PIE43" s="343"/>
      <c r="PIF43" s="343"/>
      <c r="PIG43" s="341"/>
      <c r="PIH43" s="342"/>
      <c r="PII43" s="168"/>
      <c r="PIJ43" s="168"/>
      <c r="PIK43" s="168"/>
      <c r="PIL43" s="342"/>
      <c r="PIM43" s="343"/>
      <c r="PIN43" s="343"/>
      <c r="PIO43" s="341"/>
      <c r="PIP43" s="342"/>
      <c r="PIQ43" s="168"/>
      <c r="PIR43" s="168"/>
      <c r="PIS43" s="168"/>
      <c r="PIT43" s="342"/>
      <c r="PIU43" s="343"/>
      <c r="PIV43" s="343"/>
      <c r="PIW43" s="341"/>
      <c r="PIX43" s="342"/>
      <c r="PIY43" s="168"/>
      <c r="PIZ43" s="168"/>
      <c r="PJA43" s="168"/>
      <c r="PJB43" s="342"/>
      <c r="PJC43" s="343"/>
      <c r="PJD43" s="343"/>
      <c r="PJE43" s="341"/>
      <c r="PJF43" s="342"/>
      <c r="PJG43" s="168"/>
      <c r="PJH43" s="168"/>
      <c r="PJI43" s="168"/>
      <c r="PJJ43" s="342"/>
      <c r="PJK43" s="343"/>
      <c r="PJL43" s="343"/>
      <c r="PJM43" s="341"/>
      <c r="PJN43" s="342"/>
      <c r="PJO43" s="168"/>
      <c r="PJP43" s="168"/>
      <c r="PJQ43" s="168"/>
      <c r="PJR43" s="342"/>
      <c r="PJS43" s="343"/>
      <c r="PJT43" s="343"/>
      <c r="PJU43" s="341"/>
      <c r="PJV43" s="342"/>
      <c r="PJW43" s="168"/>
      <c r="PJX43" s="168"/>
      <c r="PJY43" s="168"/>
      <c r="PJZ43" s="342"/>
      <c r="PKA43" s="343"/>
      <c r="PKB43" s="343"/>
      <c r="PKC43" s="341"/>
      <c r="PKD43" s="342"/>
      <c r="PKE43" s="168"/>
      <c r="PKF43" s="168"/>
      <c r="PKG43" s="168"/>
      <c r="PKH43" s="342"/>
      <c r="PKI43" s="343"/>
      <c r="PKJ43" s="343"/>
      <c r="PKK43" s="341"/>
      <c r="PKL43" s="342"/>
      <c r="PKM43" s="168"/>
      <c r="PKN43" s="168"/>
      <c r="PKO43" s="168"/>
      <c r="PKP43" s="342"/>
      <c r="PKQ43" s="343"/>
      <c r="PKR43" s="343"/>
      <c r="PKS43" s="341"/>
      <c r="PKT43" s="342"/>
      <c r="PKU43" s="168"/>
      <c r="PKV43" s="168"/>
      <c r="PKW43" s="168"/>
      <c r="PKX43" s="342"/>
      <c r="PKY43" s="343"/>
      <c r="PKZ43" s="343"/>
      <c r="PLA43" s="341"/>
      <c r="PLB43" s="342"/>
      <c r="PLC43" s="168"/>
      <c r="PLD43" s="168"/>
      <c r="PLE43" s="168"/>
      <c r="PLF43" s="342"/>
      <c r="PLG43" s="343"/>
      <c r="PLH43" s="343"/>
      <c r="PLI43" s="341"/>
      <c r="PLJ43" s="342"/>
      <c r="PLK43" s="168"/>
      <c r="PLL43" s="168"/>
      <c r="PLM43" s="168"/>
      <c r="PLN43" s="342"/>
      <c r="PLO43" s="343"/>
      <c r="PLP43" s="343"/>
      <c r="PLQ43" s="341"/>
      <c r="PLR43" s="342"/>
      <c r="PLS43" s="168"/>
      <c r="PLT43" s="168"/>
      <c r="PLU43" s="168"/>
      <c r="PLV43" s="342"/>
      <c r="PLW43" s="343"/>
      <c r="PLX43" s="343"/>
      <c r="PLY43" s="341"/>
      <c r="PLZ43" s="342"/>
      <c r="PMA43" s="168"/>
      <c r="PMB43" s="168"/>
      <c r="PMC43" s="168"/>
      <c r="PMD43" s="342"/>
      <c r="PME43" s="343"/>
      <c r="PMF43" s="343"/>
      <c r="PMG43" s="341"/>
      <c r="PMH43" s="342"/>
      <c r="PMI43" s="168"/>
      <c r="PMJ43" s="168"/>
      <c r="PMK43" s="168"/>
      <c r="PML43" s="342"/>
      <c r="PMM43" s="343"/>
      <c r="PMN43" s="343"/>
      <c r="PMO43" s="341"/>
      <c r="PMP43" s="342"/>
      <c r="PMQ43" s="168"/>
      <c r="PMR43" s="168"/>
      <c r="PMS43" s="168"/>
      <c r="PMT43" s="342"/>
      <c r="PMU43" s="343"/>
      <c r="PMV43" s="343"/>
      <c r="PMW43" s="341"/>
      <c r="PMX43" s="342"/>
      <c r="PMY43" s="168"/>
      <c r="PMZ43" s="168"/>
      <c r="PNA43" s="168"/>
      <c r="PNB43" s="342"/>
      <c r="PNC43" s="343"/>
      <c r="PND43" s="343"/>
      <c r="PNE43" s="341"/>
      <c r="PNF43" s="342"/>
      <c r="PNG43" s="168"/>
      <c r="PNH43" s="168"/>
      <c r="PNI43" s="168"/>
      <c r="PNJ43" s="342"/>
      <c r="PNK43" s="343"/>
      <c r="PNL43" s="343"/>
      <c r="PNM43" s="341"/>
      <c r="PNN43" s="342"/>
      <c r="PNO43" s="168"/>
      <c r="PNP43" s="168"/>
      <c r="PNQ43" s="168"/>
      <c r="PNR43" s="342"/>
      <c r="PNS43" s="343"/>
      <c r="PNT43" s="343"/>
      <c r="PNU43" s="341"/>
      <c r="PNV43" s="342"/>
      <c r="PNW43" s="168"/>
      <c r="PNX43" s="168"/>
      <c r="PNY43" s="168"/>
      <c r="PNZ43" s="342"/>
      <c r="POA43" s="343"/>
      <c r="POB43" s="343"/>
      <c r="POC43" s="341"/>
      <c r="POD43" s="342"/>
      <c r="POE43" s="168"/>
      <c r="POF43" s="168"/>
      <c r="POG43" s="168"/>
      <c r="POH43" s="342"/>
      <c r="POI43" s="343"/>
      <c r="POJ43" s="343"/>
      <c r="POK43" s="341"/>
      <c r="POL43" s="342"/>
      <c r="POM43" s="168"/>
      <c r="PON43" s="168"/>
      <c r="POO43" s="168"/>
      <c r="POP43" s="342"/>
      <c r="POQ43" s="343"/>
      <c r="POR43" s="343"/>
      <c r="POS43" s="341"/>
      <c r="POT43" s="342"/>
      <c r="POU43" s="168"/>
      <c r="POV43" s="168"/>
      <c r="POW43" s="168"/>
      <c r="POX43" s="342"/>
      <c r="POY43" s="343"/>
      <c r="POZ43" s="343"/>
      <c r="PPA43" s="341"/>
      <c r="PPB43" s="342"/>
      <c r="PPC43" s="168"/>
      <c r="PPD43" s="168"/>
      <c r="PPE43" s="168"/>
      <c r="PPF43" s="342"/>
      <c r="PPG43" s="343"/>
      <c r="PPH43" s="343"/>
      <c r="PPI43" s="341"/>
      <c r="PPJ43" s="342"/>
      <c r="PPK43" s="168"/>
      <c r="PPL43" s="168"/>
      <c r="PPM43" s="168"/>
      <c r="PPN43" s="342"/>
      <c r="PPO43" s="343"/>
      <c r="PPP43" s="343"/>
      <c r="PPQ43" s="341"/>
      <c r="PPR43" s="342"/>
      <c r="PPS43" s="168"/>
      <c r="PPT43" s="168"/>
      <c r="PPU43" s="168"/>
      <c r="PPV43" s="342"/>
      <c r="PPW43" s="343"/>
      <c r="PPX43" s="343"/>
      <c r="PPY43" s="341"/>
      <c r="PPZ43" s="342"/>
      <c r="PQA43" s="168"/>
      <c r="PQB43" s="168"/>
      <c r="PQC43" s="168"/>
      <c r="PQD43" s="342"/>
      <c r="PQE43" s="343"/>
      <c r="PQF43" s="343"/>
      <c r="PQG43" s="341"/>
      <c r="PQH43" s="342"/>
      <c r="PQI43" s="168"/>
      <c r="PQJ43" s="168"/>
      <c r="PQK43" s="168"/>
      <c r="PQL43" s="342"/>
      <c r="PQM43" s="343"/>
      <c r="PQN43" s="343"/>
      <c r="PQO43" s="341"/>
      <c r="PQP43" s="342"/>
      <c r="PQQ43" s="168"/>
      <c r="PQR43" s="168"/>
      <c r="PQS43" s="168"/>
      <c r="PQT43" s="342"/>
      <c r="PQU43" s="343"/>
      <c r="PQV43" s="343"/>
      <c r="PQW43" s="341"/>
      <c r="PQX43" s="342"/>
      <c r="PQY43" s="168"/>
      <c r="PQZ43" s="168"/>
      <c r="PRA43" s="168"/>
      <c r="PRB43" s="342"/>
      <c r="PRC43" s="343"/>
      <c r="PRD43" s="343"/>
      <c r="PRE43" s="341"/>
      <c r="PRF43" s="342"/>
      <c r="PRG43" s="168"/>
      <c r="PRH43" s="168"/>
      <c r="PRI43" s="168"/>
      <c r="PRJ43" s="342"/>
      <c r="PRK43" s="343"/>
      <c r="PRL43" s="343"/>
      <c r="PRM43" s="341"/>
      <c r="PRN43" s="342"/>
      <c r="PRO43" s="168"/>
      <c r="PRP43" s="168"/>
      <c r="PRQ43" s="168"/>
      <c r="PRR43" s="342"/>
      <c r="PRS43" s="343"/>
      <c r="PRT43" s="343"/>
      <c r="PRU43" s="341"/>
      <c r="PRV43" s="342"/>
      <c r="PRW43" s="168"/>
      <c r="PRX43" s="168"/>
      <c r="PRY43" s="168"/>
      <c r="PRZ43" s="342"/>
      <c r="PSA43" s="343"/>
      <c r="PSB43" s="343"/>
      <c r="PSC43" s="341"/>
      <c r="PSD43" s="342"/>
      <c r="PSE43" s="168"/>
      <c r="PSF43" s="168"/>
      <c r="PSG43" s="168"/>
      <c r="PSH43" s="342"/>
      <c r="PSI43" s="343"/>
      <c r="PSJ43" s="343"/>
      <c r="PSK43" s="341"/>
      <c r="PSL43" s="342"/>
      <c r="PSM43" s="168"/>
      <c r="PSN43" s="168"/>
      <c r="PSO43" s="168"/>
      <c r="PSP43" s="342"/>
      <c r="PSQ43" s="343"/>
      <c r="PSR43" s="343"/>
      <c r="PSS43" s="341"/>
      <c r="PST43" s="342"/>
      <c r="PSU43" s="168"/>
      <c r="PSV43" s="168"/>
      <c r="PSW43" s="168"/>
      <c r="PSX43" s="342"/>
      <c r="PSY43" s="343"/>
      <c r="PSZ43" s="343"/>
      <c r="PTA43" s="341"/>
      <c r="PTB43" s="342"/>
      <c r="PTC43" s="168"/>
      <c r="PTD43" s="168"/>
      <c r="PTE43" s="168"/>
      <c r="PTF43" s="342"/>
      <c r="PTG43" s="343"/>
      <c r="PTH43" s="343"/>
      <c r="PTI43" s="341"/>
      <c r="PTJ43" s="342"/>
      <c r="PTK43" s="168"/>
      <c r="PTL43" s="168"/>
      <c r="PTM43" s="168"/>
      <c r="PTN43" s="342"/>
      <c r="PTO43" s="343"/>
      <c r="PTP43" s="343"/>
      <c r="PTQ43" s="341"/>
      <c r="PTR43" s="342"/>
      <c r="PTS43" s="168"/>
      <c r="PTT43" s="168"/>
      <c r="PTU43" s="168"/>
      <c r="PTV43" s="342"/>
      <c r="PTW43" s="343"/>
      <c r="PTX43" s="343"/>
      <c r="PTY43" s="341"/>
      <c r="PTZ43" s="342"/>
      <c r="PUA43" s="168"/>
      <c r="PUB43" s="168"/>
      <c r="PUC43" s="168"/>
      <c r="PUD43" s="342"/>
      <c r="PUE43" s="343"/>
      <c r="PUF43" s="343"/>
      <c r="PUG43" s="341"/>
      <c r="PUH43" s="342"/>
      <c r="PUI43" s="168"/>
      <c r="PUJ43" s="168"/>
      <c r="PUK43" s="168"/>
      <c r="PUL43" s="342"/>
      <c r="PUM43" s="343"/>
      <c r="PUN43" s="343"/>
      <c r="PUO43" s="341"/>
      <c r="PUP43" s="342"/>
      <c r="PUQ43" s="168"/>
      <c r="PUR43" s="168"/>
      <c r="PUS43" s="168"/>
      <c r="PUT43" s="342"/>
      <c r="PUU43" s="343"/>
      <c r="PUV43" s="343"/>
      <c r="PUW43" s="341"/>
      <c r="PUX43" s="342"/>
      <c r="PUY43" s="168"/>
      <c r="PUZ43" s="168"/>
      <c r="PVA43" s="168"/>
      <c r="PVB43" s="342"/>
      <c r="PVC43" s="343"/>
      <c r="PVD43" s="343"/>
      <c r="PVE43" s="341"/>
      <c r="PVF43" s="342"/>
      <c r="PVG43" s="168"/>
      <c r="PVH43" s="168"/>
      <c r="PVI43" s="168"/>
      <c r="PVJ43" s="342"/>
      <c r="PVK43" s="343"/>
      <c r="PVL43" s="343"/>
      <c r="PVM43" s="341"/>
      <c r="PVN43" s="342"/>
      <c r="PVO43" s="168"/>
      <c r="PVP43" s="168"/>
      <c r="PVQ43" s="168"/>
      <c r="PVR43" s="342"/>
      <c r="PVS43" s="343"/>
      <c r="PVT43" s="343"/>
      <c r="PVU43" s="341"/>
      <c r="PVV43" s="342"/>
      <c r="PVW43" s="168"/>
      <c r="PVX43" s="168"/>
      <c r="PVY43" s="168"/>
      <c r="PVZ43" s="342"/>
      <c r="PWA43" s="343"/>
      <c r="PWB43" s="343"/>
      <c r="PWC43" s="341"/>
      <c r="PWD43" s="342"/>
      <c r="PWE43" s="168"/>
      <c r="PWF43" s="168"/>
      <c r="PWG43" s="168"/>
      <c r="PWH43" s="342"/>
      <c r="PWI43" s="343"/>
      <c r="PWJ43" s="343"/>
      <c r="PWK43" s="341"/>
      <c r="PWL43" s="342"/>
      <c r="PWM43" s="168"/>
      <c r="PWN43" s="168"/>
      <c r="PWO43" s="168"/>
      <c r="PWP43" s="342"/>
      <c r="PWQ43" s="343"/>
      <c r="PWR43" s="343"/>
      <c r="PWS43" s="341"/>
      <c r="PWT43" s="342"/>
      <c r="PWU43" s="168"/>
      <c r="PWV43" s="168"/>
      <c r="PWW43" s="168"/>
      <c r="PWX43" s="342"/>
      <c r="PWY43" s="343"/>
      <c r="PWZ43" s="343"/>
      <c r="PXA43" s="341"/>
      <c r="PXB43" s="342"/>
      <c r="PXC43" s="168"/>
      <c r="PXD43" s="168"/>
      <c r="PXE43" s="168"/>
      <c r="PXF43" s="342"/>
      <c r="PXG43" s="343"/>
      <c r="PXH43" s="343"/>
      <c r="PXI43" s="341"/>
      <c r="PXJ43" s="342"/>
      <c r="PXK43" s="168"/>
      <c r="PXL43" s="168"/>
      <c r="PXM43" s="168"/>
      <c r="PXN43" s="342"/>
      <c r="PXO43" s="343"/>
      <c r="PXP43" s="343"/>
      <c r="PXQ43" s="341"/>
      <c r="PXR43" s="342"/>
      <c r="PXS43" s="168"/>
      <c r="PXT43" s="168"/>
      <c r="PXU43" s="168"/>
      <c r="PXV43" s="342"/>
      <c r="PXW43" s="343"/>
      <c r="PXX43" s="343"/>
      <c r="PXY43" s="341"/>
      <c r="PXZ43" s="342"/>
      <c r="PYA43" s="168"/>
      <c r="PYB43" s="168"/>
      <c r="PYC43" s="168"/>
      <c r="PYD43" s="342"/>
      <c r="PYE43" s="343"/>
      <c r="PYF43" s="343"/>
      <c r="PYG43" s="341"/>
      <c r="PYH43" s="342"/>
      <c r="PYI43" s="168"/>
      <c r="PYJ43" s="168"/>
      <c r="PYK43" s="168"/>
      <c r="PYL43" s="342"/>
      <c r="PYM43" s="343"/>
      <c r="PYN43" s="343"/>
      <c r="PYO43" s="341"/>
      <c r="PYP43" s="342"/>
      <c r="PYQ43" s="168"/>
      <c r="PYR43" s="168"/>
      <c r="PYS43" s="168"/>
      <c r="PYT43" s="342"/>
      <c r="PYU43" s="343"/>
      <c r="PYV43" s="343"/>
      <c r="PYW43" s="341"/>
      <c r="PYX43" s="342"/>
      <c r="PYY43" s="168"/>
      <c r="PYZ43" s="168"/>
      <c r="PZA43" s="168"/>
      <c r="PZB43" s="342"/>
      <c r="PZC43" s="343"/>
      <c r="PZD43" s="343"/>
      <c r="PZE43" s="341"/>
      <c r="PZF43" s="342"/>
      <c r="PZG43" s="168"/>
      <c r="PZH43" s="168"/>
      <c r="PZI43" s="168"/>
      <c r="PZJ43" s="342"/>
      <c r="PZK43" s="343"/>
      <c r="PZL43" s="343"/>
      <c r="PZM43" s="341"/>
      <c r="PZN43" s="342"/>
      <c r="PZO43" s="168"/>
      <c r="PZP43" s="168"/>
      <c r="PZQ43" s="168"/>
      <c r="PZR43" s="342"/>
      <c r="PZS43" s="343"/>
      <c r="PZT43" s="343"/>
      <c r="PZU43" s="341"/>
      <c r="PZV43" s="342"/>
      <c r="PZW43" s="168"/>
      <c r="PZX43" s="168"/>
      <c r="PZY43" s="168"/>
      <c r="PZZ43" s="342"/>
      <c r="QAA43" s="343"/>
      <c r="QAB43" s="343"/>
      <c r="QAC43" s="341"/>
      <c r="QAD43" s="342"/>
      <c r="QAE43" s="168"/>
      <c r="QAF43" s="168"/>
      <c r="QAG43" s="168"/>
      <c r="QAH43" s="342"/>
      <c r="QAI43" s="343"/>
      <c r="QAJ43" s="343"/>
      <c r="QAK43" s="341"/>
      <c r="QAL43" s="342"/>
      <c r="QAM43" s="168"/>
      <c r="QAN43" s="168"/>
      <c r="QAO43" s="168"/>
      <c r="QAP43" s="342"/>
      <c r="QAQ43" s="343"/>
      <c r="QAR43" s="343"/>
      <c r="QAS43" s="341"/>
      <c r="QAT43" s="342"/>
      <c r="QAU43" s="168"/>
      <c r="QAV43" s="168"/>
      <c r="QAW43" s="168"/>
      <c r="QAX43" s="342"/>
      <c r="QAY43" s="343"/>
      <c r="QAZ43" s="343"/>
      <c r="QBA43" s="341"/>
      <c r="QBB43" s="342"/>
      <c r="QBC43" s="168"/>
      <c r="QBD43" s="168"/>
      <c r="QBE43" s="168"/>
      <c r="QBF43" s="342"/>
      <c r="QBG43" s="343"/>
      <c r="QBH43" s="343"/>
      <c r="QBI43" s="341"/>
      <c r="QBJ43" s="342"/>
      <c r="QBK43" s="168"/>
      <c r="QBL43" s="168"/>
      <c r="QBM43" s="168"/>
      <c r="QBN43" s="342"/>
      <c r="QBO43" s="343"/>
      <c r="QBP43" s="343"/>
      <c r="QBQ43" s="341"/>
      <c r="QBR43" s="342"/>
      <c r="QBS43" s="168"/>
      <c r="QBT43" s="168"/>
      <c r="QBU43" s="168"/>
      <c r="QBV43" s="342"/>
      <c r="QBW43" s="343"/>
      <c r="QBX43" s="343"/>
      <c r="QBY43" s="341"/>
      <c r="QBZ43" s="342"/>
      <c r="QCA43" s="168"/>
      <c r="QCB43" s="168"/>
      <c r="QCC43" s="168"/>
      <c r="QCD43" s="342"/>
      <c r="QCE43" s="343"/>
      <c r="QCF43" s="343"/>
      <c r="QCG43" s="341"/>
      <c r="QCH43" s="342"/>
      <c r="QCI43" s="168"/>
      <c r="QCJ43" s="168"/>
      <c r="QCK43" s="168"/>
      <c r="QCL43" s="342"/>
      <c r="QCM43" s="343"/>
      <c r="QCN43" s="343"/>
      <c r="QCO43" s="341"/>
      <c r="QCP43" s="342"/>
      <c r="QCQ43" s="168"/>
      <c r="QCR43" s="168"/>
      <c r="QCS43" s="168"/>
      <c r="QCT43" s="342"/>
      <c r="QCU43" s="343"/>
      <c r="QCV43" s="343"/>
      <c r="QCW43" s="341"/>
      <c r="QCX43" s="342"/>
      <c r="QCY43" s="168"/>
      <c r="QCZ43" s="168"/>
      <c r="QDA43" s="168"/>
      <c r="QDB43" s="342"/>
      <c r="QDC43" s="343"/>
      <c r="QDD43" s="343"/>
      <c r="QDE43" s="341"/>
      <c r="QDF43" s="342"/>
      <c r="QDG43" s="168"/>
      <c r="QDH43" s="168"/>
      <c r="QDI43" s="168"/>
      <c r="QDJ43" s="342"/>
      <c r="QDK43" s="343"/>
      <c r="QDL43" s="343"/>
      <c r="QDM43" s="341"/>
      <c r="QDN43" s="342"/>
      <c r="QDO43" s="168"/>
      <c r="QDP43" s="168"/>
      <c r="QDQ43" s="168"/>
      <c r="QDR43" s="342"/>
      <c r="QDS43" s="343"/>
      <c r="QDT43" s="343"/>
      <c r="QDU43" s="341"/>
      <c r="QDV43" s="342"/>
      <c r="QDW43" s="168"/>
      <c r="QDX43" s="168"/>
      <c r="QDY43" s="168"/>
      <c r="QDZ43" s="342"/>
      <c r="QEA43" s="343"/>
      <c r="QEB43" s="343"/>
      <c r="QEC43" s="341"/>
      <c r="QED43" s="342"/>
      <c r="QEE43" s="168"/>
      <c r="QEF43" s="168"/>
      <c r="QEG43" s="168"/>
      <c r="QEH43" s="342"/>
      <c r="QEI43" s="343"/>
      <c r="QEJ43" s="343"/>
      <c r="QEK43" s="341"/>
      <c r="QEL43" s="342"/>
      <c r="QEM43" s="168"/>
      <c r="QEN43" s="168"/>
      <c r="QEO43" s="168"/>
      <c r="QEP43" s="342"/>
      <c r="QEQ43" s="343"/>
      <c r="QER43" s="343"/>
      <c r="QES43" s="341"/>
      <c r="QET43" s="342"/>
      <c r="QEU43" s="168"/>
      <c r="QEV43" s="168"/>
      <c r="QEW43" s="168"/>
      <c r="QEX43" s="342"/>
      <c r="QEY43" s="343"/>
      <c r="QEZ43" s="343"/>
      <c r="QFA43" s="341"/>
      <c r="QFB43" s="342"/>
      <c r="QFC43" s="168"/>
      <c r="QFD43" s="168"/>
      <c r="QFE43" s="168"/>
      <c r="QFF43" s="342"/>
      <c r="QFG43" s="343"/>
      <c r="QFH43" s="343"/>
      <c r="QFI43" s="341"/>
      <c r="QFJ43" s="342"/>
      <c r="QFK43" s="168"/>
      <c r="QFL43" s="168"/>
      <c r="QFM43" s="168"/>
      <c r="QFN43" s="342"/>
      <c r="QFO43" s="343"/>
      <c r="QFP43" s="343"/>
      <c r="QFQ43" s="341"/>
      <c r="QFR43" s="342"/>
      <c r="QFS43" s="168"/>
      <c r="QFT43" s="168"/>
      <c r="QFU43" s="168"/>
      <c r="QFV43" s="342"/>
      <c r="QFW43" s="343"/>
      <c r="QFX43" s="343"/>
      <c r="QFY43" s="341"/>
      <c r="QFZ43" s="342"/>
      <c r="QGA43" s="168"/>
      <c r="QGB43" s="168"/>
      <c r="QGC43" s="168"/>
      <c r="QGD43" s="342"/>
      <c r="QGE43" s="343"/>
      <c r="QGF43" s="343"/>
      <c r="QGG43" s="341"/>
      <c r="QGH43" s="342"/>
      <c r="QGI43" s="168"/>
      <c r="QGJ43" s="168"/>
      <c r="QGK43" s="168"/>
      <c r="QGL43" s="342"/>
      <c r="QGM43" s="343"/>
      <c r="QGN43" s="343"/>
      <c r="QGO43" s="341"/>
      <c r="QGP43" s="342"/>
      <c r="QGQ43" s="168"/>
      <c r="QGR43" s="168"/>
      <c r="QGS43" s="168"/>
      <c r="QGT43" s="342"/>
      <c r="QGU43" s="343"/>
      <c r="QGV43" s="343"/>
      <c r="QGW43" s="341"/>
      <c r="QGX43" s="342"/>
      <c r="QGY43" s="168"/>
      <c r="QGZ43" s="168"/>
      <c r="QHA43" s="168"/>
      <c r="QHB43" s="342"/>
      <c r="QHC43" s="343"/>
      <c r="QHD43" s="343"/>
      <c r="QHE43" s="341"/>
      <c r="QHF43" s="342"/>
      <c r="QHG43" s="168"/>
      <c r="QHH43" s="168"/>
      <c r="QHI43" s="168"/>
      <c r="QHJ43" s="342"/>
      <c r="QHK43" s="343"/>
      <c r="QHL43" s="343"/>
      <c r="QHM43" s="341"/>
      <c r="QHN43" s="342"/>
      <c r="QHO43" s="168"/>
      <c r="QHP43" s="168"/>
      <c r="QHQ43" s="168"/>
      <c r="QHR43" s="342"/>
      <c r="QHS43" s="343"/>
      <c r="QHT43" s="343"/>
      <c r="QHU43" s="341"/>
      <c r="QHV43" s="342"/>
      <c r="QHW43" s="168"/>
      <c r="QHX43" s="168"/>
      <c r="QHY43" s="168"/>
      <c r="QHZ43" s="342"/>
      <c r="QIA43" s="343"/>
      <c r="QIB43" s="343"/>
      <c r="QIC43" s="341"/>
      <c r="QID43" s="342"/>
      <c r="QIE43" s="168"/>
      <c r="QIF43" s="168"/>
      <c r="QIG43" s="168"/>
      <c r="QIH43" s="342"/>
      <c r="QII43" s="343"/>
      <c r="QIJ43" s="343"/>
      <c r="QIK43" s="341"/>
      <c r="QIL43" s="342"/>
      <c r="QIM43" s="168"/>
      <c r="QIN43" s="168"/>
      <c r="QIO43" s="168"/>
      <c r="QIP43" s="342"/>
      <c r="QIQ43" s="343"/>
      <c r="QIR43" s="343"/>
      <c r="QIS43" s="341"/>
      <c r="QIT43" s="342"/>
      <c r="QIU43" s="168"/>
      <c r="QIV43" s="168"/>
      <c r="QIW43" s="168"/>
      <c r="QIX43" s="342"/>
      <c r="QIY43" s="343"/>
      <c r="QIZ43" s="343"/>
      <c r="QJA43" s="341"/>
      <c r="QJB43" s="342"/>
      <c r="QJC43" s="168"/>
      <c r="QJD43" s="168"/>
      <c r="QJE43" s="168"/>
      <c r="QJF43" s="342"/>
      <c r="QJG43" s="343"/>
      <c r="QJH43" s="343"/>
      <c r="QJI43" s="341"/>
      <c r="QJJ43" s="342"/>
      <c r="QJK43" s="168"/>
      <c r="QJL43" s="168"/>
      <c r="QJM43" s="168"/>
      <c r="QJN43" s="342"/>
      <c r="QJO43" s="343"/>
      <c r="QJP43" s="343"/>
      <c r="QJQ43" s="341"/>
      <c r="QJR43" s="342"/>
      <c r="QJS43" s="168"/>
      <c r="QJT43" s="168"/>
      <c r="QJU43" s="168"/>
      <c r="QJV43" s="342"/>
      <c r="QJW43" s="343"/>
      <c r="QJX43" s="343"/>
      <c r="QJY43" s="341"/>
      <c r="QJZ43" s="342"/>
      <c r="QKA43" s="168"/>
      <c r="QKB43" s="168"/>
      <c r="QKC43" s="168"/>
      <c r="QKD43" s="342"/>
      <c r="QKE43" s="343"/>
      <c r="QKF43" s="343"/>
      <c r="QKG43" s="341"/>
      <c r="QKH43" s="342"/>
      <c r="QKI43" s="168"/>
      <c r="QKJ43" s="168"/>
      <c r="QKK43" s="168"/>
      <c r="QKL43" s="342"/>
      <c r="QKM43" s="343"/>
      <c r="QKN43" s="343"/>
      <c r="QKO43" s="341"/>
      <c r="QKP43" s="342"/>
      <c r="QKQ43" s="168"/>
      <c r="QKR43" s="168"/>
      <c r="QKS43" s="168"/>
      <c r="QKT43" s="342"/>
      <c r="QKU43" s="343"/>
      <c r="QKV43" s="343"/>
      <c r="QKW43" s="341"/>
      <c r="QKX43" s="342"/>
      <c r="QKY43" s="168"/>
      <c r="QKZ43" s="168"/>
      <c r="QLA43" s="168"/>
      <c r="QLB43" s="342"/>
      <c r="QLC43" s="343"/>
      <c r="QLD43" s="343"/>
      <c r="QLE43" s="341"/>
      <c r="QLF43" s="342"/>
      <c r="QLG43" s="168"/>
      <c r="QLH43" s="168"/>
      <c r="QLI43" s="168"/>
      <c r="QLJ43" s="342"/>
      <c r="QLK43" s="343"/>
      <c r="QLL43" s="343"/>
      <c r="QLM43" s="341"/>
      <c r="QLN43" s="342"/>
      <c r="QLO43" s="168"/>
      <c r="QLP43" s="168"/>
      <c r="QLQ43" s="168"/>
      <c r="QLR43" s="342"/>
      <c r="QLS43" s="343"/>
      <c r="QLT43" s="343"/>
      <c r="QLU43" s="341"/>
      <c r="QLV43" s="342"/>
      <c r="QLW43" s="168"/>
      <c r="QLX43" s="168"/>
      <c r="QLY43" s="168"/>
      <c r="QLZ43" s="342"/>
      <c r="QMA43" s="343"/>
      <c r="QMB43" s="343"/>
      <c r="QMC43" s="341"/>
      <c r="QMD43" s="342"/>
      <c r="QME43" s="168"/>
      <c r="QMF43" s="168"/>
      <c r="QMG43" s="168"/>
      <c r="QMH43" s="342"/>
      <c r="QMI43" s="343"/>
      <c r="QMJ43" s="343"/>
      <c r="QMK43" s="341"/>
      <c r="QML43" s="342"/>
      <c r="QMM43" s="168"/>
      <c r="QMN43" s="168"/>
      <c r="QMO43" s="168"/>
      <c r="QMP43" s="342"/>
      <c r="QMQ43" s="343"/>
      <c r="QMR43" s="343"/>
      <c r="QMS43" s="341"/>
      <c r="QMT43" s="342"/>
      <c r="QMU43" s="168"/>
      <c r="QMV43" s="168"/>
      <c r="QMW43" s="168"/>
      <c r="QMX43" s="342"/>
      <c r="QMY43" s="343"/>
      <c r="QMZ43" s="343"/>
      <c r="QNA43" s="341"/>
      <c r="QNB43" s="342"/>
      <c r="QNC43" s="168"/>
      <c r="QND43" s="168"/>
      <c r="QNE43" s="168"/>
      <c r="QNF43" s="342"/>
      <c r="QNG43" s="343"/>
      <c r="QNH43" s="343"/>
      <c r="QNI43" s="341"/>
      <c r="QNJ43" s="342"/>
      <c r="QNK43" s="168"/>
      <c r="QNL43" s="168"/>
      <c r="QNM43" s="168"/>
      <c r="QNN43" s="342"/>
      <c r="QNO43" s="343"/>
      <c r="QNP43" s="343"/>
      <c r="QNQ43" s="341"/>
      <c r="QNR43" s="342"/>
      <c r="QNS43" s="168"/>
      <c r="QNT43" s="168"/>
      <c r="QNU43" s="168"/>
      <c r="QNV43" s="342"/>
      <c r="QNW43" s="343"/>
      <c r="QNX43" s="343"/>
      <c r="QNY43" s="341"/>
      <c r="QNZ43" s="342"/>
      <c r="QOA43" s="168"/>
      <c r="QOB43" s="168"/>
      <c r="QOC43" s="168"/>
      <c r="QOD43" s="342"/>
      <c r="QOE43" s="343"/>
      <c r="QOF43" s="343"/>
      <c r="QOG43" s="341"/>
      <c r="QOH43" s="342"/>
      <c r="QOI43" s="168"/>
      <c r="QOJ43" s="168"/>
      <c r="QOK43" s="168"/>
      <c r="QOL43" s="342"/>
      <c r="QOM43" s="343"/>
      <c r="QON43" s="343"/>
      <c r="QOO43" s="341"/>
      <c r="QOP43" s="342"/>
      <c r="QOQ43" s="168"/>
      <c r="QOR43" s="168"/>
      <c r="QOS43" s="168"/>
      <c r="QOT43" s="342"/>
      <c r="QOU43" s="343"/>
      <c r="QOV43" s="343"/>
      <c r="QOW43" s="341"/>
      <c r="QOX43" s="342"/>
      <c r="QOY43" s="168"/>
      <c r="QOZ43" s="168"/>
      <c r="QPA43" s="168"/>
      <c r="QPB43" s="342"/>
      <c r="QPC43" s="343"/>
      <c r="QPD43" s="343"/>
      <c r="QPE43" s="341"/>
      <c r="QPF43" s="342"/>
      <c r="QPG43" s="168"/>
      <c r="QPH43" s="168"/>
      <c r="QPI43" s="168"/>
      <c r="QPJ43" s="342"/>
      <c r="QPK43" s="343"/>
      <c r="QPL43" s="343"/>
      <c r="QPM43" s="341"/>
      <c r="QPN43" s="342"/>
      <c r="QPO43" s="168"/>
      <c r="QPP43" s="168"/>
      <c r="QPQ43" s="168"/>
      <c r="QPR43" s="342"/>
      <c r="QPS43" s="343"/>
      <c r="QPT43" s="343"/>
      <c r="QPU43" s="341"/>
      <c r="QPV43" s="342"/>
      <c r="QPW43" s="168"/>
      <c r="QPX43" s="168"/>
      <c r="QPY43" s="168"/>
      <c r="QPZ43" s="342"/>
      <c r="QQA43" s="343"/>
      <c r="QQB43" s="343"/>
      <c r="QQC43" s="341"/>
      <c r="QQD43" s="342"/>
      <c r="QQE43" s="168"/>
      <c r="QQF43" s="168"/>
      <c r="QQG43" s="168"/>
      <c r="QQH43" s="342"/>
      <c r="QQI43" s="343"/>
      <c r="QQJ43" s="343"/>
      <c r="QQK43" s="341"/>
      <c r="QQL43" s="342"/>
      <c r="QQM43" s="168"/>
      <c r="QQN43" s="168"/>
      <c r="QQO43" s="168"/>
      <c r="QQP43" s="342"/>
      <c r="QQQ43" s="343"/>
      <c r="QQR43" s="343"/>
      <c r="QQS43" s="341"/>
      <c r="QQT43" s="342"/>
      <c r="QQU43" s="168"/>
      <c r="QQV43" s="168"/>
      <c r="QQW43" s="168"/>
      <c r="QQX43" s="342"/>
      <c r="QQY43" s="343"/>
      <c r="QQZ43" s="343"/>
      <c r="QRA43" s="341"/>
      <c r="QRB43" s="342"/>
      <c r="QRC43" s="168"/>
      <c r="QRD43" s="168"/>
      <c r="QRE43" s="168"/>
      <c r="QRF43" s="342"/>
      <c r="QRG43" s="343"/>
      <c r="QRH43" s="343"/>
      <c r="QRI43" s="341"/>
      <c r="QRJ43" s="342"/>
      <c r="QRK43" s="168"/>
      <c r="QRL43" s="168"/>
      <c r="QRM43" s="168"/>
      <c r="QRN43" s="342"/>
      <c r="QRO43" s="343"/>
      <c r="QRP43" s="343"/>
      <c r="QRQ43" s="341"/>
      <c r="QRR43" s="342"/>
      <c r="QRS43" s="168"/>
      <c r="QRT43" s="168"/>
      <c r="QRU43" s="168"/>
      <c r="QRV43" s="342"/>
      <c r="QRW43" s="343"/>
      <c r="QRX43" s="343"/>
      <c r="QRY43" s="341"/>
      <c r="QRZ43" s="342"/>
      <c r="QSA43" s="168"/>
      <c r="QSB43" s="168"/>
      <c r="QSC43" s="168"/>
      <c r="QSD43" s="342"/>
      <c r="QSE43" s="343"/>
      <c r="QSF43" s="343"/>
      <c r="QSG43" s="341"/>
      <c r="QSH43" s="342"/>
      <c r="QSI43" s="168"/>
      <c r="QSJ43" s="168"/>
      <c r="QSK43" s="168"/>
      <c r="QSL43" s="342"/>
      <c r="QSM43" s="343"/>
      <c r="QSN43" s="343"/>
      <c r="QSO43" s="341"/>
      <c r="QSP43" s="342"/>
      <c r="QSQ43" s="168"/>
      <c r="QSR43" s="168"/>
      <c r="QSS43" s="168"/>
      <c r="QST43" s="342"/>
      <c r="QSU43" s="343"/>
      <c r="QSV43" s="343"/>
      <c r="QSW43" s="341"/>
      <c r="QSX43" s="342"/>
      <c r="QSY43" s="168"/>
      <c r="QSZ43" s="168"/>
      <c r="QTA43" s="168"/>
      <c r="QTB43" s="342"/>
      <c r="QTC43" s="343"/>
      <c r="QTD43" s="343"/>
      <c r="QTE43" s="341"/>
      <c r="QTF43" s="342"/>
      <c r="QTG43" s="168"/>
      <c r="QTH43" s="168"/>
      <c r="QTI43" s="168"/>
      <c r="QTJ43" s="342"/>
      <c r="QTK43" s="343"/>
      <c r="QTL43" s="343"/>
      <c r="QTM43" s="341"/>
      <c r="QTN43" s="342"/>
      <c r="QTO43" s="168"/>
      <c r="QTP43" s="168"/>
      <c r="QTQ43" s="168"/>
      <c r="QTR43" s="342"/>
      <c r="QTS43" s="343"/>
      <c r="QTT43" s="343"/>
      <c r="QTU43" s="341"/>
      <c r="QTV43" s="342"/>
      <c r="QTW43" s="168"/>
      <c r="QTX43" s="168"/>
      <c r="QTY43" s="168"/>
      <c r="QTZ43" s="342"/>
      <c r="QUA43" s="343"/>
      <c r="QUB43" s="343"/>
      <c r="QUC43" s="341"/>
      <c r="QUD43" s="342"/>
      <c r="QUE43" s="168"/>
      <c r="QUF43" s="168"/>
      <c r="QUG43" s="168"/>
      <c r="QUH43" s="342"/>
      <c r="QUI43" s="343"/>
      <c r="QUJ43" s="343"/>
      <c r="QUK43" s="341"/>
      <c r="QUL43" s="342"/>
      <c r="QUM43" s="168"/>
      <c r="QUN43" s="168"/>
      <c r="QUO43" s="168"/>
      <c r="QUP43" s="342"/>
      <c r="QUQ43" s="343"/>
      <c r="QUR43" s="343"/>
      <c r="QUS43" s="341"/>
      <c r="QUT43" s="342"/>
      <c r="QUU43" s="168"/>
      <c r="QUV43" s="168"/>
      <c r="QUW43" s="168"/>
      <c r="QUX43" s="342"/>
      <c r="QUY43" s="343"/>
      <c r="QUZ43" s="343"/>
      <c r="QVA43" s="341"/>
      <c r="QVB43" s="342"/>
      <c r="QVC43" s="168"/>
      <c r="QVD43" s="168"/>
      <c r="QVE43" s="168"/>
      <c r="QVF43" s="342"/>
      <c r="QVG43" s="343"/>
      <c r="QVH43" s="343"/>
      <c r="QVI43" s="341"/>
      <c r="QVJ43" s="342"/>
      <c r="QVK43" s="168"/>
      <c r="QVL43" s="168"/>
      <c r="QVM43" s="168"/>
      <c r="QVN43" s="342"/>
      <c r="QVO43" s="343"/>
      <c r="QVP43" s="343"/>
      <c r="QVQ43" s="341"/>
      <c r="QVR43" s="342"/>
      <c r="QVS43" s="168"/>
      <c r="QVT43" s="168"/>
      <c r="QVU43" s="168"/>
      <c r="QVV43" s="342"/>
      <c r="QVW43" s="343"/>
      <c r="QVX43" s="343"/>
      <c r="QVY43" s="341"/>
      <c r="QVZ43" s="342"/>
      <c r="QWA43" s="168"/>
      <c r="QWB43" s="168"/>
      <c r="QWC43" s="168"/>
      <c r="QWD43" s="342"/>
      <c r="QWE43" s="343"/>
      <c r="QWF43" s="343"/>
      <c r="QWG43" s="341"/>
      <c r="QWH43" s="342"/>
      <c r="QWI43" s="168"/>
      <c r="QWJ43" s="168"/>
      <c r="QWK43" s="168"/>
      <c r="QWL43" s="342"/>
      <c r="QWM43" s="343"/>
      <c r="QWN43" s="343"/>
      <c r="QWO43" s="341"/>
      <c r="QWP43" s="342"/>
      <c r="QWQ43" s="168"/>
      <c r="QWR43" s="168"/>
      <c r="QWS43" s="168"/>
      <c r="QWT43" s="342"/>
      <c r="QWU43" s="343"/>
      <c r="QWV43" s="343"/>
      <c r="QWW43" s="341"/>
      <c r="QWX43" s="342"/>
      <c r="QWY43" s="168"/>
      <c r="QWZ43" s="168"/>
      <c r="QXA43" s="168"/>
      <c r="QXB43" s="342"/>
      <c r="QXC43" s="343"/>
      <c r="QXD43" s="343"/>
      <c r="QXE43" s="341"/>
      <c r="QXF43" s="342"/>
      <c r="QXG43" s="168"/>
      <c r="QXH43" s="168"/>
      <c r="QXI43" s="168"/>
      <c r="QXJ43" s="342"/>
      <c r="QXK43" s="343"/>
      <c r="QXL43" s="343"/>
      <c r="QXM43" s="341"/>
      <c r="QXN43" s="342"/>
      <c r="QXO43" s="168"/>
      <c r="QXP43" s="168"/>
      <c r="QXQ43" s="168"/>
      <c r="QXR43" s="342"/>
      <c r="QXS43" s="343"/>
      <c r="QXT43" s="343"/>
      <c r="QXU43" s="341"/>
      <c r="QXV43" s="342"/>
      <c r="QXW43" s="168"/>
      <c r="QXX43" s="168"/>
      <c r="QXY43" s="168"/>
      <c r="QXZ43" s="342"/>
      <c r="QYA43" s="343"/>
      <c r="QYB43" s="343"/>
      <c r="QYC43" s="341"/>
      <c r="QYD43" s="342"/>
      <c r="QYE43" s="168"/>
      <c r="QYF43" s="168"/>
      <c r="QYG43" s="168"/>
      <c r="QYH43" s="342"/>
      <c r="QYI43" s="343"/>
      <c r="QYJ43" s="343"/>
      <c r="QYK43" s="341"/>
      <c r="QYL43" s="342"/>
      <c r="QYM43" s="168"/>
      <c r="QYN43" s="168"/>
      <c r="QYO43" s="168"/>
      <c r="QYP43" s="342"/>
      <c r="QYQ43" s="343"/>
      <c r="QYR43" s="343"/>
      <c r="QYS43" s="341"/>
      <c r="QYT43" s="342"/>
      <c r="QYU43" s="168"/>
      <c r="QYV43" s="168"/>
      <c r="QYW43" s="168"/>
      <c r="QYX43" s="342"/>
      <c r="QYY43" s="343"/>
      <c r="QYZ43" s="343"/>
      <c r="QZA43" s="341"/>
      <c r="QZB43" s="342"/>
      <c r="QZC43" s="168"/>
      <c r="QZD43" s="168"/>
      <c r="QZE43" s="168"/>
      <c r="QZF43" s="342"/>
      <c r="QZG43" s="343"/>
      <c r="QZH43" s="343"/>
      <c r="QZI43" s="341"/>
      <c r="QZJ43" s="342"/>
      <c r="QZK43" s="168"/>
      <c r="QZL43" s="168"/>
      <c r="QZM43" s="168"/>
      <c r="QZN43" s="342"/>
      <c r="QZO43" s="343"/>
      <c r="QZP43" s="343"/>
      <c r="QZQ43" s="341"/>
      <c r="QZR43" s="342"/>
      <c r="QZS43" s="168"/>
      <c r="QZT43" s="168"/>
      <c r="QZU43" s="168"/>
      <c r="QZV43" s="342"/>
      <c r="QZW43" s="343"/>
      <c r="QZX43" s="343"/>
      <c r="QZY43" s="341"/>
      <c r="QZZ43" s="342"/>
      <c r="RAA43" s="168"/>
      <c r="RAB43" s="168"/>
      <c r="RAC43" s="168"/>
      <c r="RAD43" s="342"/>
      <c r="RAE43" s="343"/>
      <c r="RAF43" s="343"/>
      <c r="RAG43" s="341"/>
      <c r="RAH43" s="342"/>
      <c r="RAI43" s="168"/>
      <c r="RAJ43" s="168"/>
      <c r="RAK43" s="168"/>
      <c r="RAL43" s="342"/>
      <c r="RAM43" s="343"/>
      <c r="RAN43" s="343"/>
      <c r="RAO43" s="341"/>
      <c r="RAP43" s="342"/>
      <c r="RAQ43" s="168"/>
      <c r="RAR43" s="168"/>
      <c r="RAS43" s="168"/>
      <c r="RAT43" s="342"/>
      <c r="RAU43" s="343"/>
      <c r="RAV43" s="343"/>
      <c r="RAW43" s="341"/>
      <c r="RAX43" s="342"/>
      <c r="RAY43" s="168"/>
      <c r="RAZ43" s="168"/>
      <c r="RBA43" s="168"/>
      <c r="RBB43" s="342"/>
      <c r="RBC43" s="343"/>
      <c r="RBD43" s="343"/>
      <c r="RBE43" s="341"/>
      <c r="RBF43" s="342"/>
      <c r="RBG43" s="168"/>
      <c r="RBH43" s="168"/>
      <c r="RBI43" s="168"/>
      <c r="RBJ43" s="342"/>
      <c r="RBK43" s="343"/>
      <c r="RBL43" s="343"/>
      <c r="RBM43" s="341"/>
      <c r="RBN43" s="342"/>
      <c r="RBO43" s="168"/>
      <c r="RBP43" s="168"/>
      <c r="RBQ43" s="168"/>
      <c r="RBR43" s="342"/>
      <c r="RBS43" s="343"/>
      <c r="RBT43" s="343"/>
      <c r="RBU43" s="341"/>
      <c r="RBV43" s="342"/>
      <c r="RBW43" s="168"/>
      <c r="RBX43" s="168"/>
      <c r="RBY43" s="168"/>
      <c r="RBZ43" s="342"/>
      <c r="RCA43" s="343"/>
      <c r="RCB43" s="343"/>
      <c r="RCC43" s="341"/>
      <c r="RCD43" s="342"/>
      <c r="RCE43" s="168"/>
      <c r="RCF43" s="168"/>
      <c r="RCG43" s="168"/>
      <c r="RCH43" s="342"/>
      <c r="RCI43" s="343"/>
      <c r="RCJ43" s="343"/>
      <c r="RCK43" s="341"/>
      <c r="RCL43" s="342"/>
      <c r="RCM43" s="168"/>
      <c r="RCN43" s="168"/>
      <c r="RCO43" s="168"/>
      <c r="RCP43" s="342"/>
      <c r="RCQ43" s="343"/>
      <c r="RCR43" s="343"/>
      <c r="RCS43" s="341"/>
      <c r="RCT43" s="342"/>
      <c r="RCU43" s="168"/>
      <c r="RCV43" s="168"/>
      <c r="RCW43" s="168"/>
      <c r="RCX43" s="342"/>
      <c r="RCY43" s="343"/>
      <c r="RCZ43" s="343"/>
      <c r="RDA43" s="341"/>
      <c r="RDB43" s="342"/>
      <c r="RDC43" s="168"/>
      <c r="RDD43" s="168"/>
      <c r="RDE43" s="168"/>
      <c r="RDF43" s="342"/>
      <c r="RDG43" s="343"/>
      <c r="RDH43" s="343"/>
      <c r="RDI43" s="341"/>
      <c r="RDJ43" s="342"/>
      <c r="RDK43" s="168"/>
      <c r="RDL43" s="168"/>
      <c r="RDM43" s="168"/>
      <c r="RDN43" s="342"/>
      <c r="RDO43" s="343"/>
      <c r="RDP43" s="343"/>
      <c r="RDQ43" s="341"/>
      <c r="RDR43" s="342"/>
      <c r="RDS43" s="168"/>
      <c r="RDT43" s="168"/>
      <c r="RDU43" s="168"/>
      <c r="RDV43" s="342"/>
      <c r="RDW43" s="343"/>
      <c r="RDX43" s="343"/>
      <c r="RDY43" s="341"/>
      <c r="RDZ43" s="342"/>
      <c r="REA43" s="168"/>
      <c r="REB43" s="168"/>
      <c r="REC43" s="168"/>
      <c r="RED43" s="342"/>
      <c r="REE43" s="343"/>
      <c r="REF43" s="343"/>
      <c r="REG43" s="341"/>
      <c r="REH43" s="342"/>
      <c r="REI43" s="168"/>
      <c r="REJ43" s="168"/>
      <c r="REK43" s="168"/>
      <c r="REL43" s="342"/>
      <c r="REM43" s="343"/>
      <c r="REN43" s="343"/>
      <c r="REO43" s="341"/>
      <c r="REP43" s="342"/>
      <c r="REQ43" s="168"/>
      <c r="RER43" s="168"/>
      <c r="RES43" s="168"/>
      <c r="RET43" s="342"/>
      <c r="REU43" s="343"/>
      <c r="REV43" s="343"/>
      <c r="REW43" s="341"/>
      <c r="REX43" s="342"/>
      <c r="REY43" s="168"/>
      <c r="REZ43" s="168"/>
      <c r="RFA43" s="168"/>
      <c r="RFB43" s="342"/>
      <c r="RFC43" s="343"/>
      <c r="RFD43" s="343"/>
      <c r="RFE43" s="341"/>
      <c r="RFF43" s="342"/>
      <c r="RFG43" s="168"/>
      <c r="RFH43" s="168"/>
      <c r="RFI43" s="168"/>
      <c r="RFJ43" s="342"/>
      <c r="RFK43" s="343"/>
      <c r="RFL43" s="343"/>
      <c r="RFM43" s="341"/>
      <c r="RFN43" s="342"/>
      <c r="RFO43" s="168"/>
      <c r="RFP43" s="168"/>
      <c r="RFQ43" s="168"/>
      <c r="RFR43" s="342"/>
      <c r="RFS43" s="343"/>
      <c r="RFT43" s="343"/>
      <c r="RFU43" s="341"/>
      <c r="RFV43" s="342"/>
      <c r="RFW43" s="168"/>
      <c r="RFX43" s="168"/>
      <c r="RFY43" s="168"/>
      <c r="RFZ43" s="342"/>
      <c r="RGA43" s="343"/>
      <c r="RGB43" s="343"/>
      <c r="RGC43" s="341"/>
      <c r="RGD43" s="342"/>
      <c r="RGE43" s="168"/>
      <c r="RGF43" s="168"/>
      <c r="RGG43" s="168"/>
      <c r="RGH43" s="342"/>
      <c r="RGI43" s="343"/>
      <c r="RGJ43" s="343"/>
      <c r="RGK43" s="341"/>
      <c r="RGL43" s="342"/>
      <c r="RGM43" s="168"/>
      <c r="RGN43" s="168"/>
      <c r="RGO43" s="168"/>
      <c r="RGP43" s="342"/>
      <c r="RGQ43" s="343"/>
      <c r="RGR43" s="343"/>
      <c r="RGS43" s="341"/>
      <c r="RGT43" s="342"/>
      <c r="RGU43" s="168"/>
      <c r="RGV43" s="168"/>
      <c r="RGW43" s="168"/>
      <c r="RGX43" s="342"/>
      <c r="RGY43" s="343"/>
      <c r="RGZ43" s="343"/>
      <c r="RHA43" s="341"/>
      <c r="RHB43" s="342"/>
      <c r="RHC43" s="168"/>
      <c r="RHD43" s="168"/>
      <c r="RHE43" s="168"/>
      <c r="RHF43" s="342"/>
      <c r="RHG43" s="343"/>
      <c r="RHH43" s="343"/>
      <c r="RHI43" s="341"/>
      <c r="RHJ43" s="342"/>
      <c r="RHK43" s="168"/>
      <c r="RHL43" s="168"/>
      <c r="RHM43" s="168"/>
      <c r="RHN43" s="342"/>
      <c r="RHO43" s="343"/>
      <c r="RHP43" s="343"/>
      <c r="RHQ43" s="341"/>
      <c r="RHR43" s="342"/>
      <c r="RHS43" s="168"/>
      <c r="RHT43" s="168"/>
      <c r="RHU43" s="168"/>
      <c r="RHV43" s="342"/>
      <c r="RHW43" s="343"/>
      <c r="RHX43" s="343"/>
      <c r="RHY43" s="341"/>
      <c r="RHZ43" s="342"/>
      <c r="RIA43" s="168"/>
      <c r="RIB43" s="168"/>
      <c r="RIC43" s="168"/>
      <c r="RID43" s="342"/>
      <c r="RIE43" s="343"/>
      <c r="RIF43" s="343"/>
      <c r="RIG43" s="341"/>
      <c r="RIH43" s="342"/>
      <c r="RII43" s="168"/>
      <c r="RIJ43" s="168"/>
      <c r="RIK43" s="168"/>
      <c r="RIL43" s="342"/>
      <c r="RIM43" s="343"/>
      <c r="RIN43" s="343"/>
      <c r="RIO43" s="341"/>
      <c r="RIP43" s="342"/>
      <c r="RIQ43" s="168"/>
      <c r="RIR43" s="168"/>
      <c r="RIS43" s="168"/>
      <c r="RIT43" s="342"/>
      <c r="RIU43" s="343"/>
      <c r="RIV43" s="343"/>
      <c r="RIW43" s="341"/>
      <c r="RIX43" s="342"/>
      <c r="RIY43" s="168"/>
      <c r="RIZ43" s="168"/>
      <c r="RJA43" s="168"/>
      <c r="RJB43" s="342"/>
      <c r="RJC43" s="343"/>
      <c r="RJD43" s="343"/>
      <c r="RJE43" s="341"/>
      <c r="RJF43" s="342"/>
      <c r="RJG43" s="168"/>
      <c r="RJH43" s="168"/>
      <c r="RJI43" s="168"/>
      <c r="RJJ43" s="342"/>
      <c r="RJK43" s="343"/>
      <c r="RJL43" s="343"/>
      <c r="RJM43" s="341"/>
      <c r="RJN43" s="342"/>
      <c r="RJO43" s="168"/>
      <c r="RJP43" s="168"/>
      <c r="RJQ43" s="168"/>
      <c r="RJR43" s="342"/>
      <c r="RJS43" s="343"/>
      <c r="RJT43" s="343"/>
      <c r="RJU43" s="341"/>
      <c r="RJV43" s="342"/>
      <c r="RJW43" s="168"/>
      <c r="RJX43" s="168"/>
      <c r="RJY43" s="168"/>
      <c r="RJZ43" s="342"/>
      <c r="RKA43" s="343"/>
      <c r="RKB43" s="343"/>
      <c r="RKC43" s="341"/>
      <c r="RKD43" s="342"/>
      <c r="RKE43" s="168"/>
      <c r="RKF43" s="168"/>
      <c r="RKG43" s="168"/>
      <c r="RKH43" s="342"/>
      <c r="RKI43" s="343"/>
      <c r="RKJ43" s="343"/>
      <c r="RKK43" s="341"/>
      <c r="RKL43" s="342"/>
      <c r="RKM43" s="168"/>
      <c r="RKN43" s="168"/>
      <c r="RKO43" s="168"/>
      <c r="RKP43" s="342"/>
      <c r="RKQ43" s="343"/>
      <c r="RKR43" s="343"/>
      <c r="RKS43" s="341"/>
      <c r="RKT43" s="342"/>
      <c r="RKU43" s="168"/>
      <c r="RKV43" s="168"/>
      <c r="RKW43" s="168"/>
      <c r="RKX43" s="342"/>
      <c r="RKY43" s="343"/>
      <c r="RKZ43" s="343"/>
      <c r="RLA43" s="341"/>
      <c r="RLB43" s="342"/>
      <c r="RLC43" s="168"/>
      <c r="RLD43" s="168"/>
      <c r="RLE43" s="168"/>
      <c r="RLF43" s="342"/>
      <c r="RLG43" s="343"/>
      <c r="RLH43" s="343"/>
      <c r="RLI43" s="341"/>
      <c r="RLJ43" s="342"/>
      <c r="RLK43" s="168"/>
      <c r="RLL43" s="168"/>
      <c r="RLM43" s="168"/>
      <c r="RLN43" s="342"/>
      <c r="RLO43" s="343"/>
      <c r="RLP43" s="343"/>
      <c r="RLQ43" s="341"/>
      <c r="RLR43" s="342"/>
      <c r="RLS43" s="168"/>
      <c r="RLT43" s="168"/>
      <c r="RLU43" s="168"/>
      <c r="RLV43" s="342"/>
      <c r="RLW43" s="343"/>
      <c r="RLX43" s="343"/>
      <c r="RLY43" s="341"/>
      <c r="RLZ43" s="342"/>
      <c r="RMA43" s="168"/>
      <c r="RMB43" s="168"/>
      <c r="RMC43" s="168"/>
      <c r="RMD43" s="342"/>
      <c r="RME43" s="343"/>
      <c r="RMF43" s="343"/>
      <c r="RMG43" s="341"/>
      <c r="RMH43" s="342"/>
      <c r="RMI43" s="168"/>
      <c r="RMJ43" s="168"/>
      <c r="RMK43" s="168"/>
      <c r="RML43" s="342"/>
      <c r="RMM43" s="343"/>
      <c r="RMN43" s="343"/>
      <c r="RMO43" s="341"/>
      <c r="RMP43" s="342"/>
      <c r="RMQ43" s="168"/>
      <c r="RMR43" s="168"/>
      <c r="RMS43" s="168"/>
      <c r="RMT43" s="342"/>
      <c r="RMU43" s="343"/>
      <c r="RMV43" s="343"/>
      <c r="RMW43" s="341"/>
      <c r="RMX43" s="342"/>
      <c r="RMY43" s="168"/>
      <c r="RMZ43" s="168"/>
      <c r="RNA43" s="168"/>
      <c r="RNB43" s="342"/>
      <c r="RNC43" s="343"/>
      <c r="RND43" s="343"/>
      <c r="RNE43" s="341"/>
      <c r="RNF43" s="342"/>
      <c r="RNG43" s="168"/>
      <c r="RNH43" s="168"/>
      <c r="RNI43" s="168"/>
      <c r="RNJ43" s="342"/>
      <c r="RNK43" s="343"/>
      <c r="RNL43" s="343"/>
      <c r="RNM43" s="341"/>
      <c r="RNN43" s="342"/>
      <c r="RNO43" s="168"/>
      <c r="RNP43" s="168"/>
      <c r="RNQ43" s="168"/>
      <c r="RNR43" s="342"/>
      <c r="RNS43" s="343"/>
      <c r="RNT43" s="343"/>
      <c r="RNU43" s="341"/>
      <c r="RNV43" s="342"/>
      <c r="RNW43" s="168"/>
      <c r="RNX43" s="168"/>
      <c r="RNY43" s="168"/>
      <c r="RNZ43" s="342"/>
      <c r="ROA43" s="343"/>
      <c r="ROB43" s="343"/>
      <c r="ROC43" s="341"/>
      <c r="ROD43" s="342"/>
      <c r="ROE43" s="168"/>
      <c r="ROF43" s="168"/>
      <c r="ROG43" s="168"/>
      <c r="ROH43" s="342"/>
      <c r="ROI43" s="343"/>
      <c r="ROJ43" s="343"/>
      <c r="ROK43" s="341"/>
      <c r="ROL43" s="342"/>
      <c r="ROM43" s="168"/>
      <c r="RON43" s="168"/>
      <c r="ROO43" s="168"/>
      <c r="ROP43" s="342"/>
      <c r="ROQ43" s="343"/>
      <c r="ROR43" s="343"/>
      <c r="ROS43" s="341"/>
      <c r="ROT43" s="342"/>
      <c r="ROU43" s="168"/>
      <c r="ROV43" s="168"/>
      <c r="ROW43" s="168"/>
      <c r="ROX43" s="342"/>
      <c r="ROY43" s="343"/>
      <c r="ROZ43" s="343"/>
      <c r="RPA43" s="341"/>
      <c r="RPB43" s="342"/>
      <c r="RPC43" s="168"/>
      <c r="RPD43" s="168"/>
      <c r="RPE43" s="168"/>
      <c r="RPF43" s="342"/>
      <c r="RPG43" s="343"/>
      <c r="RPH43" s="343"/>
      <c r="RPI43" s="341"/>
      <c r="RPJ43" s="342"/>
      <c r="RPK43" s="168"/>
      <c r="RPL43" s="168"/>
      <c r="RPM43" s="168"/>
      <c r="RPN43" s="342"/>
      <c r="RPO43" s="343"/>
      <c r="RPP43" s="343"/>
      <c r="RPQ43" s="341"/>
      <c r="RPR43" s="342"/>
      <c r="RPS43" s="168"/>
      <c r="RPT43" s="168"/>
      <c r="RPU43" s="168"/>
      <c r="RPV43" s="342"/>
      <c r="RPW43" s="343"/>
      <c r="RPX43" s="343"/>
      <c r="RPY43" s="341"/>
      <c r="RPZ43" s="342"/>
      <c r="RQA43" s="168"/>
      <c r="RQB43" s="168"/>
      <c r="RQC43" s="168"/>
      <c r="RQD43" s="342"/>
      <c r="RQE43" s="343"/>
      <c r="RQF43" s="343"/>
      <c r="RQG43" s="341"/>
      <c r="RQH43" s="342"/>
      <c r="RQI43" s="168"/>
      <c r="RQJ43" s="168"/>
      <c r="RQK43" s="168"/>
      <c r="RQL43" s="342"/>
      <c r="RQM43" s="343"/>
      <c r="RQN43" s="343"/>
      <c r="RQO43" s="341"/>
      <c r="RQP43" s="342"/>
      <c r="RQQ43" s="168"/>
      <c r="RQR43" s="168"/>
      <c r="RQS43" s="168"/>
      <c r="RQT43" s="342"/>
      <c r="RQU43" s="343"/>
      <c r="RQV43" s="343"/>
      <c r="RQW43" s="341"/>
      <c r="RQX43" s="342"/>
      <c r="RQY43" s="168"/>
      <c r="RQZ43" s="168"/>
      <c r="RRA43" s="168"/>
      <c r="RRB43" s="342"/>
      <c r="RRC43" s="343"/>
      <c r="RRD43" s="343"/>
      <c r="RRE43" s="341"/>
      <c r="RRF43" s="342"/>
      <c r="RRG43" s="168"/>
      <c r="RRH43" s="168"/>
      <c r="RRI43" s="168"/>
      <c r="RRJ43" s="342"/>
      <c r="RRK43" s="343"/>
      <c r="RRL43" s="343"/>
      <c r="RRM43" s="341"/>
      <c r="RRN43" s="342"/>
      <c r="RRO43" s="168"/>
      <c r="RRP43" s="168"/>
      <c r="RRQ43" s="168"/>
      <c r="RRR43" s="342"/>
      <c r="RRS43" s="343"/>
      <c r="RRT43" s="343"/>
      <c r="RRU43" s="341"/>
      <c r="RRV43" s="342"/>
      <c r="RRW43" s="168"/>
      <c r="RRX43" s="168"/>
      <c r="RRY43" s="168"/>
      <c r="RRZ43" s="342"/>
      <c r="RSA43" s="343"/>
      <c r="RSB43" s="343"/>
      <c r="RSC43" s="341"/>
      <c r="RSD43" s="342"/>
      <c r="RSE43" s="168"/>
      <c r="RSF43" s="168"/>
      <c r="RSG43" s="168"/>
      <c r="RSH43" s="342"/>
      <c r="RSI43" s="343"/>
      <c r="RSJ43" s="343"/>
      <c r="RSK43" s="341"/>
      <c r="RSL43" s="342"/>
      <c r="RSM43" s="168"/>
      <c r="RSN43" s="168"/>
      <c r="RSO43" s="168"/>
      <c r="RSP43" s="342"/>
      <c r="RSQ43" s="343"/>
      <c r="RSR43" s="343"/>
      <c r="RSS43" s="341"/>
      <c r="RST43" s="342"/>
      <c r="RSU43" s="168"/>
      <c r="RSV43" s="168"/>
      <c r="RSW43" s="168"/>
      <c r="RSX43" s="342"/>
      <c r="RSY43" s="343"/>
      <c r="RSZ43" s="343"/>
      <c r="RTA43" s="341"/>
      <c r="RTB43" s="342"/>
      <c r="RTC43" s="168"/>
      <c r="RTD43" s="168"/>
      <c r="RTE43" s="168"/>
      <c r="RTF43" s="342"/>
      <c r="RTG43" s="343"/>
      <c r="RTH43" s="343"/>
      <c r="RTI43" s="341"/>
      <c r="RTJ43" s="342"/>
      <c r="RTK43" s="168"/>
      <c r="RTL43" s="168"/>
      <c r="RTM43" s="168"/>
      <c r="RTN43" s="342"/>
      <c r="RTO43" s="343"/>
      <c r="RTP43" s="343"/>
      <c r="RTQ43" s="341"/>
      <c r="RTR43" s="342"/>
      <c r="RTS43" s="168"/>
      <c r="RTT43" s="168"/>
      <c r="RTU43" s="168"/>
      <c r="RTV43" s="342"/>
      <c r="RTW43" s="343"/>
      <c r="RTX43" s="343"/>
      <c r="RTY43" s="341"/>
      <c r="RTZ43" s="342"/>
      <c r="RUA43" s="168"/>
      <c r="RUB43" s="168"/>
      <c r="RUC43" s="168"/>
      <c r="RUD43" s="342"/>
      <c r="RUE43" s="343"/>
      <c r="RUF43" s="343"/>
      <c r="RUG43" s="341"/>
      <c r="RUH43" s="342"/>
      <c r="RUI43" s="168"/>
      <c r="RUJ43" s="168"/>
      <c r="RUK43" s="168"/>
      <c r="RUL43" s="342"/>
      <c r="RUM43" s="343"/>
      <c r="RUN43" s="343"/>
      <c r="RUO43" s="341"/>
      <c r="RUP43" s="342"/>
      <c r="RUQ43" s="168"/>
      <c r="RUR43" s="168"/>
      <c r="RUS43" s="168"/>
      <c r="RUT43" s="342"/>
      <c r="RUU43" s="343"/>
      <c r="RUV43" s="343"/>
      <c r="RUW43" s="341"/>
      <c r="RUX43" s="342"/>
      <c r="RUY43" s="168"/>
      <c r="RUZ43" s="168"/>
      <c r="RVA43" s="168"/>
      <c r="RVB43" s="342"/>
      <c r="RVC43" s="343"/>
      <c r="RVD43" s="343"/>
      <c r="RVE43" s="341"/>
      <c r="RVF43" s="342"/>
      <c r="RVG43" s="168"/>
      <c r="RVH43" s="168"/>
      <c r="RVI43" s="168"/>
      <c r="RVJ43" s="342"/>
      <c r="RVK43" s="343"/>
      <c r="RVL43" s="343"/>
      <c r="RVM43" s="341"/>
      <c r="RVN43" s="342"/>
      <c r="RVO43" s="168"/>
      <c r="RVP43" s="168"/>
      <c r="RVQ43" s="168"/>
      <c r="RVR43" s="342"/>
      <c r="RVS43" s="343"/>
      <c r="RVT43" s="343"/>
      <c r="RVU43" s="341"/>
      <c r="RVV43" s="342"/>
      <c r="RVW43" s="168"/>
      <c r="RVX43" s="168"/>
      <c r="RVY43" s="168"/>
      <c r="RVZ43" s="342"/>
      <c r="RWA43" s="343"/>
      <c r="RWB43" s="343"/>
      <c r="RWC43" s="341"/>
      <c r="RWD43" s="342"/>
      <c r="RWE43" s="168"/>
      <c r="RWF43" s="168"/>
      <c r="RWG43" s="168"/>
      <c r="RWH43" s="342"/>
      <c r="RWI43" s="343"/>
      <c r="RWJ43" s="343"/>
      <c r="RWK43" s="341"/>
      <c r="RWL43" s="342"/>
      <c r="RWM43" s="168"/>
      <c r="RWN43" s="168"/>
      <c r="RWO43" s="168"/>
      <c r="RWP43" s="342"/>
      <c r="RWQ43" s="343"/>
      <c r="RWR43" s="343"/>
      <c r="RWS43" s="341"/>
      <c r="RWT43" s="342"/>
      <c r="RWU43" s="168"/>
      <c r="RWV43" s="168"/>
      <c r="RWW43" s="168"/>
      <c r="RWX43" s="342"/>
      <c r="RWY43" s="343"/>
      <c r="RWZ43" s="343"/>
      <c r="RXA43" s="341"/>
      <c r="RXB43" s="342"/>
      <c r="RXC43" s="168"/>
      <c r="RXD43" s="168"/>
      <c r="RXE43" s="168"/>
      <c r="RXF43" s="342"/>
      <c r="RXG43" s="343"/>
      <c r="RXH43" s="343"/>
      <c r="RXI43" s="341"/>
      <c r="RXJ43" s="342"/>
      <c r="RXK43" s="168"/>
      <c r="RXL43" s="168"/>
      <c r="RXM43" s="168"/>
      <c r="RXN43" s="342"/>
      <c r="RXO43" s="343"/>
      <c r="RXP43" s="343"/>
      <c r="RXQ43" s="341"/>
      <c r="RXR43" s="342"/>
      <c r="RXS43" s="168"/>
      <c r="RXT43" s="168"/>
      <c r="RXU43" s="168"/>
      <c r="RXV43" s="342"/>
      <c r="RXW43" s="343"/>
      <c r="RXX43" s="343"/>
      <c r="RXY43" s="341"/>
      <c r="RXZ43" s="342"/>
      <c r="RYA43" s="168"/>
      <c r="RYB43" s="168"/>
      <c r="RYC43" s="168"/>
      <c r="RYD43" s="342"/>
      <c r="RYE43" s="343"/>
      <c r="RYF43" s="343"/>
      <c r="RYG43" s="341"/>
      <c r="RYH43" s="342"/>
      <c r="RYI43" s="168"/>
      <c r="RYJ43" s="168"/>
      <c r="RYK43" s="168"/>
      <c r="RYL43" s="342"/>
      <c r="RYM43" s="343"/>
      <c r="RYN43" s="343"/>
      <c r="RYO43" s="341"/>
      <c r="RYP43" s="342"/>
      <c r="RYQ43" s="168"/>
      <c r="RYR43" s="168"/>
      <c r="RYS43" s="168"/>
      <c r="RYT43" s="342"/>
      <c r="RYU43" s="343"/>
      <c r="RYV43" s="343"/>
      <c r="RYW43" s="341"/>
      <c r="RYX43" s="342"/>
      <c r="RYY43" s="168"/>
      <c r="RYZ43" s="168"/>
      <c r="RZA43" s="168"/>
      <c r="RZB43" s="342"/>
      <c r="RZC43" s="343"/>
      <c r="RZD43" s="343"/>
      <c r="RZE43" s="341"/>
      <c r="RZF43" s="342"/>
      <c r="RZG43" s="168"/>
      <c r="RZH43" s="168"/>
      <c r="RZI43" s="168"/>
      <c r="RZJ43" s="342"/>
      <c r="RZK43" s="343"/>
      <c r="RZL43" s="343"/>
      <c r="RZM43" s="341"/>
      <c r="RZN43" s="342"/>
      <c r="RZO43" s="168"/>
      <c r="RZP43" s="168"/>
      <c r="RZQ43" s="168"/>
      <c r="RZR43" s="342"/>
      <c r="RZS43" s="343"/>
      <c r="RZT43" s="343"/>
      <c r="RZU43" s="341"/>
      <c r="RZV43" s="342"/>
      <c r="RZW43" s="168"/>
      <c r="RZX43" s="168"/>
      <c r="RZY43" s="168"/>
      <c r="RZZ43" s="342"/>
      <c r="SAA43" s="343"/>
      <c r="SAB43" s="343"/>
      <c r="SAC43" s="341"/>
      <c r="SAD43" s="342"/>
      <c r="SAE43" s="168"/>
      <c r="SAF43" s="168"/>
      <c r="SAG43" s="168"/>
      <c r="SAH43" s="342"/>
      <c r="SAI43" s="343"/>
      <c r="SAJ43" s="343"/>
      <c r="SAK43" s="341"/>
      <c r="SAL43" s="342"/>
      <c r="SAM43" s="168"/>
      <c r="SAN43" s="168"/>
      <c r="SAO43" s="168"/>
      <c r="SAP43" s="342"/>
      <c r="SAQ43" s="343"/>
      <c r="SAR43" s="343"/>
      <c r="SAS43" s="341"/>
      <c r="SAT43" s="342"/>
      <c r="SAU43" s="168"/>
      <c r="SAV43" s="168"/>
      <c r="SAW43" s="168"/>
      <c r="SAX43" s="342"/>
      <c r="SAY43" s="343"/>
      <c r="SAZ43" s="343"/>
      <c r="SBA43" s="341"/>
      <c r="SBB43" s="342"/>
      <c r="SBC43" s="168"/>
      <c r="SBD43" s="168"/>
      <c r="SBE43" s="168"/>
      <c r="SBF43" s="342"/>
      <c r="SBG43" s="343"/>
      <c r="SBH43" s="343"/>
      <c r="SBI43" s="341"/>
      <c r="SBJ43" s="342"/>
      <c r="SBK43" s="168"/>
      <c r="SBL43" s="168"/>
      <c r="SBM43" s="168"/>
      <c r="SBN43" s="342"/>
      <c r="SBO43" s="343"/>
      <c r="SBP43" s="343"/>
      <c r="SBQ43" s="341"/>
      <c r="SBR43" s="342"/>
      <c r="SBS43" s="168"/>
      <c r="SBT43" s="168"/>
      <c r="SBU43" s="168"/>
      <c r="SBV43" s="342"/>
      <c r="SBW43" s="343"/>
      <c r="SBX43" s="343"/>
      <c r="SBY43" s="341"/>
      <c r="SBZ43" s="342"/>
      <c r="SCA43" s="168"/>
      <c r="SCB43" s="168"/>
      <c r="SCC43" s="168"/>
      <c r="SCD43" s="342"/>
      <c r="SCE43" s="343"/>
      <c r="SCF43" s="343"/>
      <c r="SCG43" s="341"/>
      <c r="SCH43" s="342"/>
      <c r="SCI43" s="168"/>
      <c r="SCJ43" s="168"/>
      <c r="SCK43" s="168"/>
      <c r="SCL43" s="342"/>
      <c r="SCM43" s="343"/>
      <c r="SCN43" s="343"/>
      <c r="SCO43" s="341"/>
      <c r="SCP43" s="342"/>
      <c r="SCQ43" s="168"/>
      <c r="SCR43" s="168"/>
      <c r="SCS43" s="168"/>
      <c r="SCT43" s="342"/>
      <c r="SCU43" s="343"/>
      <c r="SCV43" s="343"/>
      <c r="SCW43" s="341"/>
      <c r="SCX43" s="342"/>
      <c r="SCY43" s="168"/>
      <c r="SCZ43" s="168"/>
      <c r="SDA43" s="168"/>
      <c r="SDB43" s="342"/>
      <c r="SDC43" s="343"/>
      <c r="SDD43" s="343"/>
      <c r="SDE43" s="341"/>
      <c r="SDF43" s="342"/>
      <c r="SDG43" s="168"/>
      <c r="SDH43" s="168"/>
      <c r="SDI43" s="168"/>
      <c r="SDJ43" s="342"/>
      <c r="SDK43" s="343"/>
      <c r="SDL43" s="343"/>
      <c r="SDM43" s="341"/>
      <c r="SDN43" s="342"/>
      <c r="SDO43" s="168"/>
      <c r="SDP43" s="168"/>
      <c r="SDQ43" s="168"/>
      <c r="SDR43" s="342"/>
      <c r="SDS43" s="343"/>
      <c r="SDT43" s="343"/>
      <c r="SDU43" s="341"/>
      <c r="SDV43" s="342"/>
      <c r="SDW43" s="168"/>
      <c r="SDX43" s="168"/>
      <c r="SDY43" s="168"/>
      <c r="SDZ43" s="342"/>
      <c r="SEA43" s="343"/>
      <c r="SEB43" s="343"/>
      <c r="SEC43" s="341"/>
      <c r="SED43" s="342"/>
      <c r="SEE43" s="168"/>
      <c r="SEF43" s="168"/>
      <c r="SEG43" s="168"/>
      <c r="SEH43" s="342"/>
      <c r="SEI43" s="343"/>
      <c r="SEJ43" s="343"/>
      <c r="SEK43" s="341"/>
      <c r="SEL43" s="342"/>
      <c r="SEM43" s="168"/>
      <c r="SEN43" s="168"/>
      <c r="SEO43" s="168"/>
      <c r="SEP43" s="342"/>
      <c r="SEQ43" s="343"/>
      <c r="SER43" s="343"/>
      <c r="SES43" s="341"/>
      <c r="SET43" s="342"/>
      <c r="SEU43" s="168"/>
      <c r="SEV43" s="168"/>
      <c r="SEW43" s="168"/>
      <c r="SEX43" s="342"/>
      <c r="SEY43" s="343"/>
      <c r="SEZ43" s="343"/>
      <c r="SFA43" s="341"/>
      <c r="SFB43" s="342"/>
      <c r="SFC43" s="168"/>
      <c r="SFD43" s="168"/>
      <c r="SFE43" s="168"/>
      <c r="SFF43" s="342"/>
      <c r="SFG43" s="343"/>
      <c r="SFH43" s="343"/>
      <c r="SFI43" s="341"/>
      <c r="SFJ43" s="342"/>
      <c r="SFK43" s="168"/>
      <c r="SFL43" s="168"/>
      <c r="SFM43" s="168"/>
      <c r="SFN43" s="342"/>
      <c r="SFO43" s="343"/>
      <c r="SFP43" s="343"/>
      <c r="SFQ43" s="341"/>
      <c r="SFR43" s="342"/>
      <c r="SFS43" s="168"/>
      <c r="SFT43" s="168"/>
      <c r="SFU43" s="168"/>
      <c r="SFV43" s="342"/>
      <c r="SFW43" s="343"/>
      <c r="SFX43" s="343"/>
      <c r="SFY43" s="341"/>
      <c r="SFZ43" s="342"/>
      <c r="SGA43" s="168"/>
      <c r="SGB43" s="168"/>
      <c r="SGC43" s="168"/>
      <c r="SGD43" s="342"/>
      <c r="SGE43" s="343"/>
      <c r="SGF43" s="343"/>
      <c r="SGG43" s="341"/>
      <c r="SGH43" s="342"/>
      <c r="SGI43" s="168"/>
      <c r="SGJ43" s="168"/>
      <c r="SGK43" s="168"/>
      <c r="SGL43" s="342"/>
      <c r="SGM43" s="343"/>
      <c r="SGN43" s="343"/>
      <c r="SGO43" s="341"/>
      <c r="SGP43" s="342"/>
      <c r="SGQ43" s="168"/>
      <c r="SGR43" s="168"/>
      <c r="SGS43" s="168"/>
      <c r="SGT43" s="342"/>
      <c r="SGU43" s="343"/>
      <c r="SGV43" s="343"/>
      <c r="SGW43" s="341"/>
      <c r="SGX43" s="342"/>
      <c r="SGY43" s="168"/>
      <c r="SGZ43" s="168"/>
      <c r="SHA43" s="168"/>
      <c r="SHB43" s="342"/>
      <c r="SHC43" s="343"/>
      <c r="SHD43" s="343"/>
      <c r="SHE43" s="341"/>
      <c r="SHF43" s="342"/>
      <c r="SHG43" s="168"/>
      <c r="SHH43" s="168"/>
      <c r="SHI43" s="168"/>
      <c r="SHJ43" s="342"/>
      <c r="SHK43" s="343"/>
      <c r="SHL43" s="343"/>
      <c r="SHM43" s="341"/>
      <c r="SHN43" s="342"/>
      <c r="SHO43" s="168"/>
      <c r="SHP43" s="168"/>
      <c r="SHQ43" s="168"/>
      <c r="SHR43" s="342"/>
      <c r="SHS43" s="343"/>
      <c r="SHT43" s="343"/>
      <c r="SHU43" s="341"/>
      <c r="SHV43" s="342"/>
      <c r="SHW43" s="168"/>
      <c r="SHX43" s="168"/>
      <c r="SHY43" s="168"/>
      <c r="SHZ43" s="342"/>
      <c r="SIA43" s="343"/>
      <c r="SIB43" s="343"/>
      <c r="SIC43" s="341"/>
      <c r="SID43" s="342"/>
      <c r="SIE43" s="168"/>
      <c r="SIF43" s="168"/>
      <c r="SIG43" s="168"/>
      <c r="SIH43" s="342"/>
      <c r="SII43" s="343"/>
      <c r="SIJ43" s="343"/>
      <c r="SIK43" s="341"/>
      <c r="SIL43" s="342"/>
      <c r="SIM43" s="168"/>
      <c r="SIN43" s="168"/>
      <c r="SIO43" s="168"/>
      <c r="SIP43" s="342"/>
      <c r="SIQ43" s="343"/>
      <c r="SIR43" s="343"/>
      <c r="SIS43" s="341"/>
      <c r="SIT43" s="342"/>
      <c r="SIU43" s="168"/>
      <c r="SIV43" s="168"/>
      <c r="SIW43" s="168"/>
      <c r="SIX43" s="342"/>
      <c r="SIY43" s="343"/>
      <c r="SIZ43" s="343"/>
      <c r="SJA43" s="341"/>
      <c r="SJB43" s="342"/>
      <c r="SJC43" s="168"/>
      <c r="SJD43" s="168"/>
      <c r="SJE43" s="168"/>
      <c r="SJF43" s="342"/>
      <c r="SJG43" s="343"/>
      <c r="SJH43" s="343"/>
      <c r="SJI43" s="341"/>
      <c r="SJJ43" s="342"/>
      <c r="SJK43" s="168"/>
      <c r="SJL43" s="168"/>
      <c r="SJM43" s="168"/>
      <c r="SJN43" s="342"/>
      <c r="SJO43" s="343"/>
      <c r="SJP43" s="343"/>
      <c r="SJQ43" s="341"/>
      <c r="SJR43" s="342"/>
      <c r="SJS43" s="168"/>
      <c r="SJT43" s="168"/>
      <c r="SJU43" s="168"/>
      <c r="SJV43" s="342"/>
      <c r="SJW43" s="343"/>
      <c r="SJX43" s="343"/>
      <c r="SJY43" s="341"/>
      <c r="SJZ43" s="342"/>
      <c r="SKA43" s="168"/>
      <c r="SKB43" s="168"/>
      <c r="SKC43" s="168"/>
      <c r="SKD43" s="342"/>
      <c r="SKE43" s="343"/>
      <c r="SKF43" s="343"/>
      <c r="SKG43" s="341"/>
      <c r="SKH43" s="342"/>
      <c r="SKI43" s="168"/>
      <c r="SKJ43" s="168"/>
      <c r="SKK43" s="168"/>
      <c r="SKL43" s="342"/>
      <c r="SKM43" s="343"/>
      <c r="SKN43" s="343"/>
      <c r="SKO43" s="341"/>
      <c r="SKP43" s="342"/>
      <c r="SKQ43" s="168"/>
      <c r="SKR43" s="168"/>
      <c r="SKS43" s="168"/>
      <c r="SKT43" s="342"/>
      <c r="SKU43" s="343"/>
      <c r="SKV43" s="343"/>
      <c r="SKW43" s="341"/>
      <c r="SKX43" s="342"/>
      <c r="SKY43" s="168"/>
      <c r="SKZ43" s="168"/>
      <c r="SLA43" s="168"/>
      <c r="SLB43" s="342"/>
      <c r="SLC43" s="343"/>
      <c r="SLD43" s="343"/>
      <c r="SLE43" s="341"/>
      <c r="SLF43" s="342"/>
      <c r="SLG43" s="168"/>
      <c r="SLH43" s="168"/>
      <c r="SLI43" s="168"/>
      <c r="SLJ43" s="342"/>
      <c r="SLK43" s="343"/>
      <c r="SLL43" s="343"/>
      <c r="SLM43" s="341"/>
      <c r="SLN43" s="342"/>
      <c r="SLO43" s="168"/>
      <c r="SLP43" s="168"/>
      <c r="SLQ43" s="168"/>
      <c r="SLR43" s="342"/>
      <c r="SLS43" s="343"/>
      <c r="SLT43" s="343"/>
      <c r="SLU43" s="341"/>
      <c r="SLV43" s="342"/>
      <c r="SLW43" s="168"/>
      <c r="SLX43" s="168"/>
      <c r="SLY43" s="168"/>
      <c r="SLZ43" s="342"/>
      <c r="SMA43" s="343"/>
      <c r="SMB43" s="343"/>
      <c r="SMC43" s="341"/>
      <c r="SMD43" s="342"/>
      <c r="SME43" s="168"/>
      <c r="SMF43" s="168"/>
      <c r="SMG43" s="168"/>
      <c r="SMH43" s="342"/>
      <c r="SMI43" s="343"/>
      <c r="SMJ43" s="343"/>
      <c r="SMK43" s="341"/>
      <c r="SML43" s="342"/>
      <c r="SMM43" s="168"/>
      <c r="SMN43" s="168"/>
      <c r="SMO43" s="168"/>
      <c r="SMP43" s="342"/>
      <c r="SMQ43" s="343"/>
      <c r="SMR43" s="343"/>
      <c r="SMS43" s="341"/>
      <c r="SMT43" s="342"/>
      <c r="SMU43" s="168"/>
      <c r="SMV43" s="168"/>
      <c r="SMW43" s="168"/>
      <c r="SMX43" s="342"/>
      <c r="SMY43" s="343"/>
      <c r="SMZ43" s="343"/>
      <c r="SNA43" s="341"/>
      <c r="SNB43" s="342"/>
      <c r="SNC43" s="168"/>
      <c r="SND43" s="168"/>
      <c r="SNE43" s="168"/>
      <c r="SNF43" s="342"/>
      <c r="SNG43" s="343"/>
      <c r="SNH43" s="343"/>
      <c r="SNI43" s="341"/>
      <c r="SNJ43" s="342"/>
      <c r="SNK43" s="168"/>
      <c r="SNL43" s="168"/>
      <c r="SNM43" s="168"/>
      <c r="SNN43" s="342"/>
      <c r="SNO43" s="343"/>
      <c r="SNP43" s="343"/>
      <c r="SNQ43" s="341"/>
      <c r="SNR43" s="342"/>
      <c r="SNS43" s="168"/>
      <c r="SNT43" s="168"/>
      <c r="SNU43" s="168"/>
      <c r="SNV43" s="342"/>
      <c r="SNW43" s="343"/>
      <c r="SNX43" s="343"/>
      <c r="SNY43" s="341"/>
      <c r="SNZ43" s="342"/>
      <c r="SOA43" s="168"/>
      <c r="SOB43" s="168"/>
      <c r="SOC43" s="168"/>
      <c r="SOD43" s="342"/>
      <c r="SOE43" s="343"/>
      <c r="SOF43" s="343"/>
      <c r="SOG43" s="341"/>
      <c r="SOH43" s="342"/>
      <c r="SOI43" s="168"/>
      <c r="SOJ43" s="168"/>
      <c r="SOK43" s="168"/>
      <c r="SOL43" s="342"/>
      <c r="SOM43" s="343"/>
      <c r="SON43" s="343"/>
      <c r="SOO43" s="341"/>
      <c r="SOP43" s="342"/>
      <c r="SOQ43" s="168"/>
      <c r="SOR43" s="168"/>
      <c r="SOS43" s="168"/>
      <c r="SOT43" s="342"/>
      <c r="SOU43" s="343"/>
      <c r="SOV43" s="343"/>
      <c r="SOW43" s="341"/>
      <c r="SOX43" s="342"/>
      <c r="SOY43" s="168"/>
      <c r="SOZ43" s="168"/>
      <c r="SPA43" s="168"/>
      <c r="SPB43" s="342"/>
      <c r="SPC43" s="343"/>
      <c r="SPD43" s="343"/>
      <c r="SPE43" s="341"/>
      <c r="SPF43" s="342"/>
      <c r="SPG43" s="168"/>
      <c r="SPH43" s="168"/>
      <c r="SPI43" s="168"/>
      <c r="SPJ43" s="342"/>
      <c r="SPK43" s="343"/>
      <c r="SPL43" s="343"/>
      <c r="SPM43" s="341"/>
      <c r="SPN43" s="342"/>
      <c r="SPO43" s="168"/>
      <c r="SPP43" s="168"/>
      <c r="SPQ43" s="168"/>
      <c r="SPR43" s="342"/>
      <c r="SPS43" s="343"/>
      <c r="SPT43" s="343"/>
      <c r="SPU43" s="341"/>
      <c r="SPV43" s="342"/>
      <c r="SPW43" s="168"/>
      <c r="SPX43" s="168"/>
      <c r="SPY43" s="168"/>
      <c r="SPZ43" s="342"/>
      <c r="SQA43" s="343"/>
      <c r="SQB43" s="343"/>
      <c r="SQC43" s="341"/>
      <c r="SQD43" s="342"/>
      <c r="SQE43" s="168"/>
      <c r="SQF43" s="168"/>
      <c r="SQG43" s="168"/>
      <c r="SQH43" s="342"/>
      <c r="SQI43" s="343"/>
      <c r="SQJ43" s="343"/>
      <c r="SQK43" s="341"/>
      <c r="SQL43" s="342"/>
      <c r="SQM43" s="168"/>
      <c r="SQN43" s="168"/>
      <c r="SQO43" s="168"/>
      <c r="SQP43" s="342"/>
      <c r="SQQ43" s="343"/>
      <c r="SQR43" s="343"/>
      <c r="SQS43" s="341"/>
      <c r="SQT43" s="342"/>
      <c r="SQU43" s="168"/>
      <c r="SQV43" s="168"/>
      <c r="SQW43" s="168"/>
      <c r="SQX43" s="342"/>
      <c r="SQY43" s="343"/>
      <c r="SQZ43" s="343"/>
      <c r="SRA43" s="341"/>
      <c r="SRB43" s="342"/>
      <c r="SRC43" s="168"/>
      <c r="SRD43" s="168"/>
      <c r="SRE43" s="168"/>
      <c r="SRF43" s="342"/>
      <c r="SRG43" s="343"/>
      <c r="SRH43" s="343"/>
      <c r="SRI43" s="341"/>
      <c r="SRJ43" s="342"/>
      <c r="SRK43" s="168"/>
      <c r="SRL43" s="168"/>
      <c r="SRM43" s="168"/>
      <c r="SRN43" s="342"/>
      <c r="SRO43" s="343"/>
      <c r="SRP43" s="343"/>
      <c r="SRQ43" s="341"/>
      <c r="SRR43" s="342"/>
      <c r="SRS43" s="168"/>
      <c r="SRT43" s="168"/>
      <c r="SRU43" s="168"/>
      <c r="SRV43" s="342"/>
      <c r="SRW43" s="343"/>
      <c r="SRX43" s="343"/>
      <c r="SRY43" s="341"/>
      <c r="SRZ43" s="342"/>
      <c r="SSA43" s="168"/>
      <c r="SSB43" s="168"/>
      <c r="SSC43" s="168"/>
      <c r="SSD43" s="342"/>
      <c r="SSE43" s="343"/>
      <c r="SSF43" s="343"/>
      <c r="SSG43" s="341"/>
      <c r="SSH43" s="342"/>
      <c r="SSI43" s="168"/>
      <c r="SSJ43" s="168"/>
      <c r="SSK43" s="168"/>
      <c r="SSL43" s="342"/>
      <c r="SSM43" s="343"/>
      <c r="SSN43" s="343"/>
      <c r="SSO43" s="341"/>
      <c r="SSP43" s="342"/>
      <c r="SSQ43" s="168"/>
      <c r="SSR43" s="168"/>
      <c r="SSS43" s="168"/>
      <c r="SST43" s="342"/>
      <c r="SSU43" s="343"/>
      <c r="SSV43" s="343"/>
      <c r="SSW43" s="341"/>
      <c r="SSX43" s="342"/>
      <c r="SSY43" s="168"/>
      <c r="SSZ43" s="168"/>
      <c r="STA43" s="168"/>
      <c r="STB43" s="342"/>
      <c r="STC43" s="343"/>
      <c r="STD43" s="343"/>
      <c r="STE43" s="341"/>
      <c r="STF43" s="342"/>
      <c r="STG43" s="168"/>
      <c r="STH43" s="168"/>
      <c r="STI43" s="168"/>
      <c r="STJ43" s="342"/>
      <c r="STK43" s="343"/>
      <c r="STL43" s="343"/>
      <c r="STM43" s="341"/>
      <c r="STN43" s="342"/>
      <c r="STO43" s="168"/>
      <c r="STP43" s="168"/>
      <c r="STQ43" s="168"/>
      <c r="STR43" s="342"/>
      <c r="STS43" s="343"/>
      <c r="STT43" s="343"/>
      <c r="STU43" s="341"/>
      <c r="STV43" s="342"/>
      <c r="STW43" s="168"/>
      <c r="STX43" s="168"/>
      <c r="STY43" s="168"/>
      <c r="STZ43" s="342"/>
      <c r="SUA43" s="343"/>
      <c r="SUB43" s="343"/>
      <c r="SUC43" s="341"/>
      <c r="SUD43" s="342"/>
      <c r="SUE43" s="168"/>
      <c r="SUF43" s="168"/>
      <c r="SUG43" s="168"/>
      <c r="SUH43" s="342"/>
      <c r="SUI43" s="343"/>
      <c r="SUJ43" s="343"/>
      <c r="SUK43" s="341"/>
      <c r="SUL43" s="342"/>
      <c r="SUM43" s="168"/>
      <c r="SUN43" s="168"/>
      <c r="SUO43" s="168"/>
      <c r="SUP43" s="342"/>
      <c r="SUQ43" s="343"/>
      <c r="SUR43" s="343"/>
      <c r="SUS43" s="341"/>
      <c r="SUT43" s="342"/>
      <c r="SUU43" s="168"/>
      <c r="SUV43" s="168"/>
      <c r="SUW43" s="168"/>
      <c r="SUX43" s="342"/>
      <c r="SUY43" s="343"/>
      <c r="SUZ43" s="343"/>
      <c r="SVA43" s="341"/>
      <c r="SVB43" s="342"/>
      <c r="SVC43" s="168"/>
      <c r="SVD43" s="168"/>
      <c r="SVE43" s="168"/>
      <c r="SVF43" s="342"/>
      <c r="SVG43" s="343"/>
      <c r="SVH43" s="343"/>
      <c r="SVI43" s="341"/>
      <c r="SVJ43" s="342"/>
      <c r="SVK43" s="168"/>
      <c r="SVL43" s="168"/>
      <c r="SVM43" s="168"/>
      <c r="SVN43" s="342"/>
      <c r="SVO43" s="343"/>
      <c r="SVP43" s="343"/>
      <c r="SVQ43" s="341"/>
      <c r="SVR43" s="342"/>
      <c r="SVS43" s="168"/>
      <c r="SVT43" s="168"/>
      <c r="SVU43" s="168"/>
      <c r="SVV43" s="342"/>
      <c r="SVW43" s="343"/>
      <c r="SVX43" s="343"/>
      <c r="SVY43" s="341"/>
      <c r="SVZ43" s="342"/>
      <c r="SWA43" s="168"/>
      <c r="SWB43" s="168"/>
      <c r="SWC43" s="168"/>
      <c r="SWD43" s="342"/>
      <c r="SWE43" s="343"/>
      <c r="SWF43" s="343"/>
      <c r="SWG43" s="341"/>
      <c r="SWH43" s="342"/>
      <c r="SWI43" s="168"/>
      <c r="SWJ43" s="168"/>
      <c r="SWK43" s="168"/>
      <c r="SWL43" s="342"/>
      <c r="SWM43" s="343"/>
      <c r="SWN43" s="343"/>
      <c r="SWO43" s="341"/>
      <c r="SWP43" s="342"/>
      <c r="SWQ43" s="168"/>
      <c r="SWR43" s="168"/>
      <c r="SWS43" s="168"/>
      <c r="SWT43" s="342"/>
      <c r="SWU43" s="343"/>
      <c r="SWV43" s="343"/>
      <c r="SWW43" s="341"/>
      <c r="SWX43" s="342"/>
      <c r="SWY43" s="168"/>
      <c r="SWZ43" s="168"/>
      <c r="SXA43" s="168"/>
      <c r="SXB43" s="342"/>
      <c r="SXC43" s="343"/>
      <c r="SXD43" s="343"/>
      <c r="SXE43" s="341"/>
      <c r="SXF43" s="342"/>
      <c r="SXG43" s="168"/>
      <c r="SXH43" s="168"/>
      <c r="SXI43" s="168"/>
      <c r="SXJ43" s="342"/>
      <c r="SXK43" s="343"/>
      <c r="SXL43" s="343"/>
      <c r="SXM43" s="341"/>
      <c r="SXN43" s="342"/>
      <c r="SXO43" s="168"/>
      <c r="SXP43" s="168"/>
      <c r="SXQ43" s="168"/>
      <c r="SXR43" s="342"/>
      <c r="SXS43" s="343"/>
      <c r="SXT43" s="343"/>
      <c r="SXU43" s="341"/>
      <c r="SXV43" s="342"/>
      <c r="SXW43" s="168"/>
      <c r="SXX43" s="168"/>
      <c r="SXY43" s="168"/>
      <c r="SXZ43" s="342"/>
      <c r="SYA43" s="343"/>
      <c r="SYB43" s="343"/>
      <c r="SYC43" s="341"/>
      <c r="SYD43" s="342"/>
      <c r="SYE43" s="168"/>
      <c r="SYF43" s="168"/>
      <c r="SYG43" s="168"/>
      <c r="SYH43" s="342"/>
      <c r="SYI43" s="343"/>
      <c r="SYJ43" s="343"/>
      <c r="SYK43" s="341"/>
      <c r="SYL43" s="342"/>
      <c r="SYM43" s="168"/>
      <c r="SYN43" s="168"/>
      <c r="SYO43" s="168"/>
      <c r="SYP43" s="342"/>
      <c r="SYQ43" s="343"/>
      <c r="SYR43" s="343"/>
      <c r="SYS43" s="341"/>
      <c r="SYT43" s="342"/>
      <c r="SYU43" s="168"/>
      <c r="SYV43" s="168"/>
      <c r="SYW43" s="168"/>
      <c r="SYX43" s="342"/>
      <c r="SYY43" s="343"/>
      <c r="SYZ43" s="343"/>
      <c r="SZA43" s="341"/>
      <c r="SZB43" s="342"/>
      <c r="SZC43" s="168"/>
      <c r="SZD43" s="168"/>
      <c r="SZE43" s="168"/>
      <c r="SZF43" s="342"/>
      <c r="SZG43" s="343"/>
      <c r="SZH43" s="343"/>
      <c r="SZI43" s="341"/>
      <c r="SZJ43" s="342"/>
      <c r="SZK43" s="168"/>
      <c r="SZL43" s="168"/>
      <c r="SZM43" s="168"/>
      <c r="SZN43" s="342"/>
      <c r="SZO43" s="343"/>
      <c r="SZP43" s="343"/>
      <c r="SZQ43" s="341"/>
      <c r="SZR43" s="342"/>
      <c r="SZS43" s="168"/>
      <c r="SZT43" s="168"/>
      <c r="SZU43" s="168"/>
      <c r="SZV43" s="342"/>
      <c r="SZW43" s="343"/>
      <c r="SZX43" s="343"/>
      <c r="SZY43" s="341"/>
      <c r="SZZ43" s="342"/>
      <c r="TAA43" s="168"/>
      <c r="TAB43" s="168"/>
      <c r="TAC43" s="168"/>
      <c r="TAD43" s="342"/>
      <c r="TAE43" s="343"/>
      <c r="TAF43" s="343"/>
      <c r="TAG43" s="341"/>
      <c r="TAH43" s="342"/>
      <c r="TAI43" s="168"/>
      <c r="TAJ43" s="168"/>
      <c r="TAK43" s="168"/>
      <c r="TAL43" s="342"/>
      <c r="TAM43" s="343"/>
      <c r="TAN43" s="343"/>
      <c r="TAO43" s="341"/>
      <c r="TAP43" s="342"/>
      <c r="TAQ43" s="168"/>
      <c r="TAR43" s="168"/>
      <c r="TAS43" s="168"/>
      <c r="TAT43" s="342"/>
      <c r="TAU43" s="343"/>
      <c r="TAV43" s="343"/>
      <c r="TAW43" s="341"/>
      <c r="TAX43" s="342"/>
      <c r="TAY43" s="168"/>
      <c r="TAZ43" s="168"/>
      <c r="TBA43" s="168"/>
      <c r="TBB43" s="342"/>
      <c r="TBC43" s="343"/>
      <c r="TBD43" s="343"/>
      <c r="TBE43" s="341"/>
      <c r="TBF43" s="342"/>
      <c r="TBG43" s="168"/>
      <c r="TBH43" s="168"/>
      <c r="TBI43" s="168"/>
      <c r="TBJ43" s="342"/>
      <c r="TBK43" s="343"/>
      <c r="TBL43" s="343"/>
      <c r="TBM43" s="341"/>
      <c r="TBN43" s="342"/>
      <c r="TBO43" s="168"/>
      <c r="TBP43" s="168"/>
      <c r="TBQ43" s="168"/>
      <c r="TBR43" s="342"/>
      <c r="TBS43" s="343"/>
      <c r="TBT43" s="343"/>
      <c r="TBU43" s="341"/>
      <c r="TBV43" s="342"/>
      <c r="TBW43" s="168"/>
      <c r="TBX43" s="168"/>
      <c r="TBY43" s="168"/>
      <c r="TBZ43" s="342"/>
      <c r="TCA43" s="343"/>
      <c r="TCB43" s="343"/>
      <c r="TCC43" s="341"/>
      <c r="TCD43" s="342"/>
      <c r="TCE43" s="168"/>
      <c r="TCF43" s="168"/>
      <c r="TCG43" s="168"/>
      <c r="TCH43" s="342"/>
      <c r="TCI43" s="343"/>
      <c r="TCJ43" s="343"/>
      <c r="TCK43" s="341"/>
      <c r="TCL43" s="342"/>
      <c r="TCM43" s="168"/>
      <c r="TCN43" s="168"/>
      <c r="TCO43" s="168"/>
      <c r="TCP43" s="342"/>
      <c r="TCQ43" s="343"/>
      <c r="TCR43" s="343"/>
      <c r="TCS43" s="341"/>
      <c r="TCT43" s="342"/>
      <c r="TCU43" s="168"/>
      <c r="TCV43" s="168"/>
      <c r="TCW43" s="168"/>
      <c r="TCX43" s="342"/>
      <c r="TCY43" s="343"/>
      <c r="TCZ43" s="343"/>
      <c r="TDA43" s="341"/>
      <c r="TDB43" s="342"/>
      <c r="TDC43" s="168"/>
      <c r="TDD43" s="168"/>
      <c r="TDE43" s="168"/>
      <c r="TDF43" s="342"/>
      <c r="TDG43" s="343"/>
      <c r="TDH43" s="343"/>
      <c r="TDI43" s="341"/>
      <c r="TDJ43" s="342"/>
      <c r="TDK43" s="168"/>
      <c r="TDL43" s="168"/>
      <c r="TDM43" s="168"/>
      <c r="TDN43" s="342"/>
      <c r="TDO43" s="343"/>
      <c r="TDP43" s="343"/>
      <c r="TDQ43" s="341"/>
      <c r="TDR43" s="342"/>
      <c r="TDS43" s="168"/>
      <c r="TDT43" s="168"/>
      <c r="TDU43" s="168"/>
      <c r="TDV43" s="342"/>
      <c r="TDW43" s="343"/>
      <c r="TDX43" s="343"/>
      <c r="TDY43" s="341"/>
      <c r="TDZ43" s="342"/>
      <c r="TEA43" s="168"/>
      <c r="TEB43" s="168"/>
      <c r="TEC43" s="168"/>
      <c r="TED43" s="342"/>
      <c r="TEE43" s="343"/>
      <c r="TEF43" s="343"/>
      <c r="TEG43" s="341"/>
      <c r="TEH43" s="342"/>
      <c r="TEI43" s="168"/>
      <c r="TEJ43" s="168"/>
      <c r="TEK43" s="168"/>
      <c r="TEL43" s="342"/>
      <c r="TEM43" s="343"/>
      <c r="TEN43" s="343"/>
      <c r="TEO43" s="341"/>
      <c r="TEP43" s="342"/>
      <c r="TEQ43" s="168"/>
      <c r="TER43" s="168"/>
      <c r="TES43" s="168"/>
      <c r="TET43" s="342"/>
      <c r="TEU43" s="343"/>
      <c r="TEV43" s="343"/>
      <c r="TEW43" s="341"/>
      <c r="TEX43" s="342"/>
      <c r="TEY43" s="168"/>
      <c r="TEZ43" s="168"/>
      <c r="TFA43" s="168"/>
      <c r="TFB43" s="342"/>
      <c r="TFC43" s="343"/>
      <c r="TFD43" s="343"/>
      <c r="TFE43" s="341"/>
      <c r="TFF43" s="342"/>
      <c r="TFG43" s="168"/>
      <c r="TFH43" s="168"/>
      <c r="TFI43" s="168"/>
      <c r="TFJ43" s="342"/>
      <c r="TFK43" s="343"/>
      <c r="TFL43" s="343"/>
      <c r="TFM43" s="341"/>
      <c r="TFN43" s="342"/>
      <c r="TFO43" s="168"/>
      <c r="TFP43" s="168"/>
      <c r="TFQ43" s="168"/>
      <c r="TFR43" s="342"/>
      <c r="TFS43" s="343"/>
      <c r="TFT43" s="343"/>
      <c r="TFU43" s="341"/>
      <c r="TFV43" s="342"/>
      <c r="TFW43" s="168"/>
      <c r="TFX43" s="168"/>
      <c r="TFY43" s="168"/>
      <c r="TFZ43" s="342"/>
      <c r="TGA43" s="343"/>
      <c r="TGB43" s="343"/>
      <c r="TGC43" s="341"/>
      <c r="TGD43" s="342"/>
      <c r="TGE43" s="168"/>
      <c r="TGF43" s="168"/>
      <c r="TGG43" s="168"/>
      <c r="TGH43" s="342"/>
      <c r="TGI43" s="343"/>
      <c r="TGJ43" s="343"/>
      <c r="TGK43" s="341"/>
      <c r="TGL43" s="342"/>
      <c r="TGM43" s="168"/>
      <c r="TGN43" s="168"/>
      <c r="TGO43" s="168"/>
      <c r="TGP43" s="342"/>
      <c r="TGQ43" s="343"/>
      <c r="TGR43" s="343"/>
      <c r="TGS43" s="341"/>
      <c r="TGT43" s="342"/>
      <c r="TGU43" s="168"/>
      <c r="TGV43" s="168"/>
      <c r="TGW43" s="168"/>
      <c r="TGX43" s="342"/>
      <c r="TGY43" s="343"/>
      <c r="TGZ43" s="343"/>
      <c r="THA43" s="341"/>
      <c r="THB43" s="342"/>
      <c r="THC43" s="168"/>
      <c r="THD43" s="168"/>
      <c r="THE43" s="168"/>
      <c r="THF43" s="342"/>
      <c r="THG43" s="343"/>
      <c r="THH43" s="343"/>
      <c r="THI43" s="341"/>
      <c r="THJ43" s="342"/>
      <c r="THK43" s="168"/>
      <c r="THL43" s="168"/>
      <c r="THM43" s="168"/>
      <c r="THN43" s="342"/>
      <c r="THO43" s="343"/>
      <c r="THP43" s="343"/>
      <c r="THQ43" s="341"/>
      <c r="THR43" s="342"/>
      <c r="THS43" s="168"/>
      <c r="THT43" s="168"/>
      <c r="THU43" s="168"/>
      <c r="THV43" s="342"/>
      <c r="THW43" s="343"/>
      <c r="THX43" s="343"/>
      <c r="THY43" s="341"/>
      <c r="THZ43" s="342"/>
      <c r="TIA43" s="168"/>
      <c r="TIB43" s="168"/>
      <c r="TIC43" s="168"/>
      <c r="TID43" s="342"/>
      <c r="TIE43" s="343"/>
      <c r="TIF43" s="343"/>
      <c r="TIG43" s="341"/>
      <c r="TIH43" s="342"/>
      <c r="TII43" s="168"/>
      <c r="TIJ43" s="168"/>
      <c r="TIK43" s="168"/>
      <c r="TIL43" s="342"/>
      <c r="TIM43" s="343"/>
      <c r="TIN43" s="343"/>
      <c r="TIO43" s="341"/>
      <c r="TIP43" s="342"/>
      <c r="TIQ43" s="168"/>
      <c r="TIR43" s="168"/>
      <c r="TIS43" s="168"/>
      <c r="TIT43" s="342"/>
      <c r="TIU43" s="343"/>
      <c r="TIV43" s="343"/>
      <c r="TIW43" s="341"/>
      <c r="TIX43" s="342"/>
      <c r="TIY43" s="168"/>
      <c r="TIZ43" s="168"/>
      <c r="TJA43" s="168"/>
      <c r="TJB43" s="342"/>
      <c r="TJC43" s="343"/>
      <c r="TJD43" s="343"/>
      <c r="TJE43" s="341"/>
      <c r="TJF43" s="342"/>
      <c r="TJG43" s="168"/>
      <c r="TJH43" s="168"/>
      <c r="TJI43" s="168"/>
      <c r="TJJ43" s="342"/>
      <c r="TJK43" s="343"/>
      <c r="TJL43" s="343"/>
      <c r="TJM43" s="341"/>
      <c r="TJN43" s="342"/>
      <c r="TJO43" s="168"/>
      <c r="TJP43" s="168"/>
      <c r="TJQ43" s="168"/>
      <c r="TJR43" s="342"/>
      <c r="TJS43" s="343"/>
      <c r="TJT43" s="343"/>
      <c r="TJU43" s="341"/>
      <c r="TJV43" s="342"/>
      <c r="TJW43" s="168"/>
      <c r="TJX43" s="168"/>
      <c r="TJY43" s="168"/>
      <c r="TJZ43" s="342"/>
      <c r="TKA43" s="343"/>
      <c r="TKB43" s="343"/>
      <c r="TKC43" s="341"/>
      <c r="TKD43" s="342"/>
      <c r="TKE43" s="168"/>
      <c r="TKF43" s="168"/>
      <c r="TKG43" s="168"/>
      <c r="TKH43" s="342"/>
      <c r="TKI43" s="343"/>
      <c r="TKJ43" s="343"/>
      <c r="TKK43" s="341"/>
      <c r="TKL43" s="342"/>
      <c r="TKM43" s="168"/>
      <c r="TKN43" s="168"/>
      <c r="TKO43" s="168"/>
      <c r="TKP43" s="342"/>
      <c r="TKQ43" s="343"/>
      <c r="TKR43" s="343"/>
      <c r="TKS43" s="341"/>
      <c r="TKT43" s="342"/>
      <c r="TKU43" s="168"/>
      <c r="TKV43" s="168"/>
      <c r="TKW43" s="168"/>
      <c r="TKX43" s="342"/>
      <c r="TKY43" s="343"/>
      <c r="TKZ43" s="343"/>
      <c r="TLA43" s="341"/>
      <c r="TLB43" s="342"/>
      <c r="TLC43" s="168"/>
      <c r="TLD43" s="168"/>
      <c r="TLE43" s="168"/>
      <c r="TLF43" s="342"/>
      <c r="TLG43" s="343"/>
      <c r="TLH43" s="343"/>
      <c r="TLI43" s="341"/>
      <c r="TLJ43" s="342"/>
      <c r="TLK43" s="168"/>
      <c r="TLL43" s="168"/>
      <c r="TLM43" s="168"/>
      <c r="TLN43" s="342"/>
      <c r="TLO43" s="343"/>
      <c r="TLP43" s="343"/>
      <c r="TLQ43" s="341"/>
      <c r="TLR43" s="342"/>
      <c r="TLS43" s="168"/>
      <c r="TLT43" s="168"/>
      <c r="TLU43" s="168"/>
      <c r="TLV43" s="342"/>
      <c r="TLW43" s="343"/>
      <c r="TLX43" s="343"/>
      <c r="TLY43" s="341"/>
      <c r="TLZ43" s="342"/>
      <c r="TMA43" s="168"/>
      <c r="TMB43" s="168"/>
      <c r="TMC43" s="168"/>
      <c r="TMD43" s="342"/>
      <c r="TME43" s="343"/>
      <c r="TMF43" s="343"/>
      <c r="TMG43" s="341"/>
      <c r="TMH43" s="342"/>
      <c r="TMI43" s="168"/>
      <c r="TMJ43" s="168"/>
      <c r="TMK43" s="168"/>
      <c r="TML43" s="342"/>
      <c r="TMM43" s="343"/>
      <c r="TMN43" s="343"/>
      <c r="TMO43" s="341"/>
      <c r="TMP43" s="342"/>
      <c r="TMQ43" s="168"/>
      <c r="TMR43" s="168"/>
      <c r="TMS43" s="168"/>
      <c r="TMT43" s="342"/>
      <c r="TMU43" s="343"/>
      <c r="TMV43" s="343"/>
      <c r="TMW43" s="341"/>
      <c r="TMX43" s="342"/>
      <c r="TMY43" s="168"/>
      <c r="TMZ43" s="168"/>
      <c r="TNA43" s="168"/>
      <c r="TNB43" s="342"/>
      <c r="TNC43" s="343"/>
      <c r="TND43" s="343"/>
      <c r="TNE43" s="341"/>
      <c r="TNF43" s="342"/>
      <c r="TNG43" s="168"/>
      <c r="TNH43" s="168"/>
      <c r="TNI43" s="168"/>
      <c r="TNJ43" s="342"/>
      <c r="TNK43" s="343"/>
      <c r="TNL43" s="343"/>
      <c r="TNM43" s="341"/>
      <c r="TNN43" s="342"/>
      <c r="TNO43" s="168"/>
      <c r="TNP43" s="168"/>
      <c r="TNQ43" s="168"/>
      <c r="TNR43" s="342"/>
      <c r="TNS43" s="343"/>
      <c r="TNT43" s="343"/>
      <c r="TNU43" s="341"/>
      <c r="TNV43" s="342"/>
      <c r="TNW43" s="168"/>
      <c r="TNX43" s="168"/>
      <c r="TNY43" s="168"/>
      <c r="TNZ43" s="342"/>
      <c r="TOA43" s="343"/>
      <c r="TOB43" s="343"/>
      <c r="TOC43" s="341"/>
      <c r="TOD43" s="342"/>
      <c r="TOE43" s="168"/>
      <c r="TOF43" s="168"/>
      <c r="TOG43" s="168"/>
      <c r="TOH43" s="342"/>
      <c r="TOI43" s="343"/>
      <c r="TOJ43" s="343"/>
      <c r="TOK43" s="341"/>
      <c r="TOL43" s="342"/>
      <c r="TOM43" s="168"/>
      <c r="TON43" s="168"/>
      <c r="TOO43" s="168"/>
      <c r="TOP43" s="342"/>
      <c r="TOQ43" s="343"/>
      <c r="TOR43" s="343"/>
      <c r="TOS43" s="341"/>
      <c r="TOT43" s="342"/>
      <c r="TOU43" s="168"/>
      <c r="TOV43" s="168"/>
      <c r="TOW43" s="168"/>
      <c r="TOX43" s="342"/>
      <c r="TOY43" s="343"/>
      <c r="TOZ43" s="343"/>
      <c r="TPA43" s="341"/>
      <c r="TPB43" s="342"/>
      <c r="TPC43" s="168"/>
      <c r="TPD43" s="168"/>
      <c r="TPE43" s="168"/>
      <c r="TPF43" s="342"/>
      <c r="TPG43" s="343"/>
      <c r="TPH43" s="343"/>
      <c r="TPI43" s="341"/>
      <c r="TPJ43" s="342"/>
      <c r="TPK43" s="168"/>
      <c r="TPL43" s="168"/>
      <c r="TPM43" s="168"/>
      <c r="TPN43" s="342"/>
      <c r="TPO43" s="343"/>
      <c r="TPP43" s="343"/>
      <c r="TPQ43" s="341"/>
      <c r="TPR43" s="342"/>
      <c r="TPS43" s="168"/>
      <c r="TPT43" s="168"/>
      <c r="TPU43" s="168"/>
      <c r="TPV43" s="342"/>
      <c r="TPW43" s="343"/>
      <c r="TPX43" s="343"/>
      <c r="TPY43" s="341"/>
      <c r="TPZ43" s="342"/>
      <c r="TQA43" s="168"/>
      <c r="TQB43" s="168"/>
      <c r="TQC43" s="168"/>
      <c r="TQD43" s="342"/>
      <c r="TQE43" s="343"/>
      <c r="TQF43" s="343"/>
      <c r="TQG43" s="341"/>
      <c r="TQH43" s="342"/>
      <c r="TQI43" s="168"/>
      <c r="TQJ43" s="168"/>
      <c r="TQK43" s="168"/>
      <c r="TQL43" s="342"/>
      <c r="TQM43" s="343"/>
      <c r="TQN43" s="343"/>
      <c r="TQO43" s="341"/>
      <c r="TQP43" s="342"/>
      <c r="TQQ43" s="168"/>
      <c r="TQR43" s="168"/>
      <c r="TQS43" s="168"/>
      <c r="TQT43" s="342"/>
      <c r="TQU43" s="343"/>
      <c r="TQV43" s="343"/>
      <c r="TQW43" s="341"/>
      <c r="TQX43" s="342"/>
      <c r="TQY43" s="168"/>
      <c r="TQZ43" s="168"/>
      <c r="TRA43" s="168"/>
      <c r="TRB43" s="342"/>
      <c r="TRC43" s="343"/>
      <c r="TRD43" s="343"/>
      <c r="TRE43" s="341"/>
      <c r="TRF43" s="342"/>
      <c r="TRG43" s="168"/>
      <c r="TRH43" s="168"/>
      <c r="TRI43" s="168"/>
      <c r="TRJ43" s="342"/>
      <c r="TRK43" s="343"/>
      <c r="TRL43" s="343"/>
      <c r="TRM43" s="341"/>
      <c r="TRN43" s="342"/>
      <c r="TRO43" s="168"/>
      <c r="TRP43" s="168"/>
      <c r="TRQ43" s="168"/>
      <c r="TRR43" s="342"/>
      <c r="TRS43" s="343"/>
      <c r="TRT43" s="343"/>
      <c r="TRU43" s="341"/>
      <c r="TRV43" s="342"/>
      <c r="TRW43" s="168"/>
      <c r="TRX43" s="168"/>
      <c r="TRY43" s="168"/>
      <c r="TRZ43" s="342"/>
      <c r="TSA43" s="343"/>
      <c r="TSB43" s="343"/>
      <c r="TSC43" s="341"/>
      <c r="TSD43" s="342"/>
      <c r="TSE43" s="168"/>
      <c r="TSF43" s="168"/>
      <c r="TSG43" s="168"/>
      <c r="TSH43" s="342"/>
      <c r="TSI43" s="343"/>
      <c r="TSJ43" s="343"/>
      <c r="TSK43" s="341"/>
      <c r="TSL43" s="342"/>
      <c r="TSM43" s="168"/>
      <c r="TSN43" s="168"/>
      <c r="TSO43" s="168"/>
      <c r="TSP43" s="342"/>
      <c r="TSQ43" s="343"/>
      <c r="TSR43" s="343"/>
      <c r="TSS43" s="341"/>
      <c r="TST43" s="342"/>
      <c r="TSU43" s="168"/>
      <c r="TSV43" s="168"/>
      <c r="TSW43" s="168"/>
      <c r="TSX43" s="342"/>
      <c r="TSY43" s="343"/>
      <c r="TSZ43" s="343"/>
      <c r="TTA43" s="341"/>
      <c r="TTB43" s="342"/>
      <c r="TTC43" s="168"/>
      <c r="TTD43" s="168"/>
      <c r="TTE43" s="168"/>
      <c r="TTF43" s="342"/>
      <c r="TTG43" s="343"/>
      <c r="TTH43" s="343"/>
      <c r="TTI43" s="341"/>
      <c r="TTJ43" s="342"/>
      <c r="TTK43" s="168"/>
      <c r="TTL43" s="168"/>
      <c r="TTM43" s="168"/>
      <c r="TTN43" s="342"/>
      <c r="TTO43" s="343"/>
      <c r="TTP43" s="343"/>
      <c r="TTQ43" s="341"/>
      <c r="TTR43" s="342"/>
      <c r="TTS43" s="168"/>
      <c r="TTT43" s="168"/>
      <c r="TTU43" s="168"/>
      <c r="TTV43" s="342"/>
      <c r="TTW43" s="343"/>
      <c r="TTX43" s="343"/>
      <c r="TTY43" s="341"/>
      <c r="TTZ43" s="342"/>
      <c r="TUA43" s="168"/>
      <c r="TUB43" s="168"/>
      <c r="TUC43" s="168"/>
      <c r="TUD43" s="342"/>
      <c r="TUE43" s="343"/>
      <c r="TUF43" s="343"/>
      <c r="TUG43" s="341"/>
      <c r="TUH43" s="342"/>
      <c r="TUI43" s="168"/>
      <c r="TUJ43" s="168"/>
      <c r="TUK43" s="168"/>
      <c r="TUL43" s="342"/>
      <c r="TUM43" s="343"/>
      <c r="TUN43" s="343"/>
      <c r="TUO43" s="341"/>
      <c r="TUP43" s="342"/>
      <c r="TUQ43" s="168"/>
      <c r="TUR43" s="168"/>
      <c r="TUS43" s="168"/>
      <c r="TUT43" s="342"/>
      <c r="TUU43" s="343"/>
      <c r="TUV43" s="343"/>
      <c r="TUW43" s="341"/>
      <c r="TUX43" s="342"/>
      <c r="TUY43" s="168"/>
      <c r="TUZ43" s="168"/>
      <c r="TVA43" s="168"/>
      <c r="TVB43" s="342"/>
      <c r="TVC43" s="343"/>
      <c r="TVD43" s="343"/>
      <c r="TVE43" s="341"/>
      <c r="TVF43" s="342"/>
      <c r="TVG43" s="168"/>
      <c r="TVH43" s="168"/>
      <c r="TVI43" s="168"/>
      <c r="TVJ43" s="342"/>
      <c r="TVK43" s="343"/>
      <c r="TVL43" s="343"/>
      <c r="TVM43" s="341"/>
      <c r="TVN43" s="342"/>
      <c r="TVO43" s="168"/>
      <c r="TVP43" s="168"/>
      <c r="TVQ43" s="168"/>
      <c r="TVR43" s="342"/>
      <c r="TVS43" s="343"/>
      <c r="TVT43" s="343"/>
      <c r="TVU43" s="341"/>
      <c r="TVV43" s="342"/>
      <c r="TVW43" s="168"/>
      <c r="TVX43" s="168"/>
      <c r="TVY43" s="168"/>
      <c r="TVZ43" s="342"/>
      <c r="TWA43" s="343"/>
      <c r="TWB43" s="343"/>
      <c r="TWC43" s="341"/>
      <c r="TWD43" s="342"/>
      <c r="TWE43" s="168"/>
      <c r="TWF43" s="168"/>
      <c r="TWG43" s="168"/>
      <c r="TWH43" s="342"/>
      <c r="TWI43" s="343"/>
      <c r="TWJ43" s="343"/>
      <c r="TWK43" s="341"/>
      <c r="TWL43" s="342"/>
      <c r="TWM43" s="168"/>
      <c r="TWN43" s="168"/>
      <c r="TWO43" s="168"/>
      <c r="TWP43" s="342"/>
      <c r="TWQ43" s="343"/>
      <c r="TWR43" s="343"/>
      <c r="TWS43" s="341"/>
      <c r="TWT43" s="342"/>
      <c r="TWU43" s="168"/>
      <c r="TWV43" s="168"/>
      <c r="TWW43" s="168"/>
      <c r="TWX43" s="342"/>
      <c r="TWY43" s="343"/>
      <c r="TWZ43" s="343"/>
      <c r="TXA43" s="341"/>
      <c r="TXB43" s="342"/>
      <c r="TXC43" s="168"/>
      <c r="TXD43" s="168"/>
      <c r="TXE43" s="168"/>
      <c r="TXF43" s="342"/>
      <c r="TXG43" s="343"/>
      <c r="TXH43" s="343"/>
      <c r="TXI43" s="341"/>
      <c r="TXJ43" s="342"/>
      <c r="TXK43" s="168"/>
      <c r="TXL43" s="168"/>
      <c r="TXM43" s="168"/>
      <c r="TXN43" s="342"/>
      <c r="TXO43" s="343"/>
      <c r="TXP43" s="343"/>
      <c r="TXQ43" s="341"/>
      <c r="TXR43" s="342"/>
      <c r="TXS43" s="168"/>
      <c r="TXT43" s="168"/>
      <c r="TXU43" s="168"/>
      <c r="TXV43" s="342"/>
      <c r="TXW43" s="343"/>
      <c r="TXX43" s="343"/>
      <c r="TXY43" s="341"/>
      <c r="TXZ43" s="342"/>
      <c r="TYA43" s="168"/>
      <c r="TYB43" s="168"/>
      <c r="TYC43" s="168"/>
      <c r="TYD43" s="342"/>
      <c r="TYE43" s="343"/>
      <c r="TYF43" s="343"/>
      <c r="TYG43" s="341"/>
      <c r="TYH43" s="342"/>
      <c r="TYI43" s="168"/>
      <c r="TYJ43" s="168"/>
      <c r="TYK43" s="168"/>
      <c r="TYL43" s="342"/>
      <c r="TYM43" s="343"/>
      <c r="TYN43" s="343"/>
      <c r="TYO43" s="341"/>
      <c r="TYP43" s="342"/>
      <c r="TYQ43" s="168"/>
      <c r="TYR43" s="168"/>
      <c r="TYS43" s="168"/>
      <c r="TYT43" s="342"/>
      <c r="TYU43" s="343"/>
      <c r="TYV43" s="343"/>
      <c r="TYW43" s="341"/>
      <c r="TYX43" s="342"/>
      <c r="TYY43" s="168"/>
      <c r="TYZ43" s="168"/>
      <c r="TZA43" s="168"/>
      <c r="TZB43" s="342"/>
      <c r="TZC43" s="343"/>
      <c r="TZD43" s="343"/>
      <c r="TZE43" s="341"/>
      <c r="TZF43" s="342"/>
      <c r="TZG43" s="168"/>
      <c r="TZH43" s="168"/>
      <c r="TZI43" s="168"/>
      <c r="TZJ43" s="342"/>
      <c r="TZK43" s="343"/>
      <c r="TZL43" s="343"/>
      <c r="TZM43" s="341"/>
      <c r="TZN43" s="342"/>
      <c r="TZO43" s="168"/>
      <c r="TZP43" s="168"/>
      <c r="TZQ43" s="168"/>
      <c r="TZR43" s="342"/>
      <c r="TZS43" s="343"/>
      <c r="TZT43" s="343"/>
      <c r="TZU43" s="341"/>
      <c r="TZV43" s="342"/>
      <c r="TZW43" s="168"/>
      <c r="TZX43" s="168"/>
      <c r="TZY43" s="168"/>
      <c r="TZZ43" s="342"/>
      <c r="UAA43" s="343"/>
      <c r="UAB43" s="343"/>
      <c r="UAC43" s="341"/>
      <c r="UAD43" s="342"/>
      <c r="UAE43" s="168"/>
      <c r="UAF43" s="168"/>
      <c r="UAG43" s="168"/>
      <c r="UAH43" s="342"/>
      <c r="UAI43" s="343"/>
      <c r="UAJ43" s="343"/>
      <c r="UAK43" s="341"/>
      <c r="UAL43" s="342"/>
      <c r="UAM43" s="168"/>
      <c r="UAN43" s="168"/>
      <c r="UAO43" s="168"/>
      <c r="UAP43" s="342"/>
      <c r="UAQ43" s="343"/>
      <c r="UAR43" s="343"/>
      <c r="UAS43" s="341"/>
      <c r="UAT43" s="342"/>
      <c r="UAU43" s="168"/>
      <c r="UAV43" s="168"/>
      <c r="UAW43" s="168"/>
      <c r="UAX43" s="342"/>
      <c r="UAY43" s="343"/>
      <c r="UAZ43" s="343"/>
      <c r="UBA43" s="341"/>
      <c r="UBB43" s="342"/>
      <c r="UBC43" s="168"/>
      <c r="UBD43" s="168"/>
      <c r="UBE43" s="168"/>
      <c r="UBF43" s="342"/>
      <c r="UBG43" s="343"/>
      <c r="UBH43" s="343"/>
      <c r="UBI43" s="341"/>
      <c r="UBJ43" s="342"/>
      <c r="UBK43" s="168"/>
      <c r="UBL43" s="168"/>
      <c r="UBM43" s="168"/>
      <c r="UBN43" s="342"/>
      <c r="UBO43" s="343"/>
      <c r="UBP43" s="343"/>
      <c r="UBQ43" s="341"/>
      <c r="UBR43" s="342"/>
      <c r="UBS43" s="168"/>
      <c r="UBT43" s="168"/>
      <c r="UBU43" s="168"/>
      <c r="UBV43" s="342"/>
      <c r="UBW43" s="343"/>
      <c r="UBX43" s="343"/>
      <c r="UBY43" s="341"/>
      <c r="UBZ43" s="342"/>
      <c r="UCA43" s="168"/>
      <c r="UCB43" s="168"/>
      <c r="UCC43" s="168"/>
      <c r="UCD43" s="342"/>
      <c r="UCE43" s="343"/>
      <c r="UCF43" s="343"/>
      <c r="UCG43" s="341"/>
      <c r="UCH43" s="342"/>
      <c r="UCI43" s="168"/>
      <c r="UCJ43" s="168"/>
      <c r="UCK43" s="168"/>
      <c r="UCL43" s="342"/>
      <c r="UCM43" s="343"/>
      <c r="UCN43" s="343"/>
      <c r="UCO43" s="341"/>
      <c r="UCP43" s="342"/>
      <c r="UCQ43" s="168"/>
      <c r="UCR43" s="168"/>
      <c r="UCS43" s="168"/>
      <c r="UCT43" s="342"/>
      <c r="UCU43" s="343"/>
      <c r="UCV43" s="343"/>
      <c r="UCW43" s="341"/>
      <c r="UCX43" s="342"/>
      <c r="UCY43" s="168"/>
      <c r="UCZ43" s="168"/>
      <c r="UDA43" s="168"/>
      <c r="UDB43" s="342"/>
      <c r="UDC43" s="343"/>
      <c r="UDD43" s="343"/>
      <c r="UDE43" s="341"/>
      <c r="UDF43" s="342"/>
      <c r="UDG43" s="168"/>
      <c r="UDH43" s="168"/>
      <c r="UDI43" s="168"/>
      <c r="UDJ43" s="342"/>
      <c r="UDK43" s="343"/>
      <c r="UDL43" s="343"/>
      <c r="UDM43" s="341"/>
      <c r="UDN43" s="342"/>
      <c r="UDO43" s="168"/>
      <c r="UDP43" s="168"/>
      <c r="UDQ43" s="168"/>
      <c r="UDR43" s="342"/>
      <c r="UDS43" s="343"/>
      <c r="UDT43" s="343"/>
      <c r="UDU43" s="341"/>
      <c r="UDV43" s="342"/>
      <c r="UDW43" s="168"/>
      <c r="UDX43" s="168"/>
      <c r="UDY43" s="168"/>
      <c r="UDZ43" s="342"/>
      <c r="UEA43" s="343"/>
      <c r="UEB43" s="343"/>
      <c r="UEC43" s="341"/>
      <c r="UED43" s="342"/>
      <c r="UEE43" s="168"/>
      <c r="UEF43" s="168"/>
      <c r="UEG43" s="168"/>
      <c r="UEH43" s="342"/>
      <c r="UEI43" s="343"/>
      <c r="UEJ43" s="343"/>
      <c r="UEK43" s="341"/>
      <c r="UEL43" s="342"/>
      <c r="UEM43" s="168"/>
      <c r="UEN43" s="168"/>
      <c r="UEO43" s="168"/>
      <c r="UEP43" s="342"/>
      <c r="UEQ43" s="343"/>
      <c r="UER43" s="343"/>
      <c r="UES43" s="341"/>
      <c r="UET43" s="342"/>
      <c r="UEU43" s="168"/>
      <c r="UEV43" s="168"/>
      <c r="UEW43" s="168"/>
      <c r="UEX43" s="342"/>
      <c r="UEY43" s="343"/>
      <c r="UEZ43" s="343"/>
      <c r="UFA43" s="341"/>
      <c r="UFB43" s="342"/>
      <c r="UFC43" s="168"/>
      <c r="UFD43" s="168"/>
      <c r="UFE43" s="168"/>
      <c r="UFF43" s="342"/>
      <c r="UFG43" s="343"/>
      <c r="UFH43" s="343"/>
      <c r="UFI43" s="341"/>
      <c r="UFJ43" s="342"/>
      <c r="UFK43" s="168"/>
      <c r="UFL43" s="168"/>
      <c r="UFM43" s="168"/>
      <c r="UFN43" s="342"/>
      <c r="UFO43" s="343"/>
      <c r="UFP43" s="343"/>
      <c r="UFQ43" s="341"/>
      <c r="UFR43" s="342"/>
      <c r="UFS43" s="168"/>
      <c r="UFT43" s="168"/>
      <c r="UFU43" s="168"/>
      <c r="UFV43" s="342"/>
      <c r="UFW43" s="343"/>
      <c r="UFX43" s="343"/>
      <c r="UFY43" s="341"/>
      <c r="UFZ43" s="342"/>
      <c r="UGA43" s="168"/>
      <c r="UGB43" s="168"/>
      <c r="UGC43" s="168"/>
      <c r="UGD43" s="342"/>
      <c r="UGE43" s="343"/>
      <c r="UGF43" s="343"/>
      <c r="UGG43" s="341"/>
      <c r="UGH43" s="342"/>
      <c r="UGI43" s="168"/>
      <c r="UGJ43" s="168"/>
      <c r="UGK43" s="168"/>
      <c r="UGL43" s="342"/>
      <c r="UGM43" s="343"/>
      <c r="UGN43" s="343"/>
      <c r="UGO43" s="341"/>
      <c r="UGP43" s="342"/>
      <c r="UGQ43" s="168"/>
      <c r="UGR43" s="168"/>
      <c r="UGS43" s="168"/>
      <c r="UGT43" s="342"/>
      <c r="UGU43" s="343"/>
      <c r="UGV43" s="343"/>
      <c r="UGW43" s="341"/>
      <c r="UGX43" s="342"/>
      <c r="UGY43" s="168"/>
      <c r="UGZ43" s="168"/>
      <c r="UHA43" s="168"/>
      <c r="UHB43" s="342"/>
      <c r="UHC43" s="343"/>
      <c r="UHD43" s="343"/>
      <c r="UHE43" s="341"/>
      <c r="UHF43" s="342"/>
      <c r="UHG43" s="168"/>
      <c r="UHH43" s="168"/>
      <c r="UHI43" s="168"/>
      <c r="UHJ43" s="342"/>
      <c r="UHK43" s="343"/>
      <c r="UHL43" s="343"/>
      <c r="UHM43" s="341"/>
      <c r="UHN43" s="342"/>
      <c r="UHO43" s="168"/>
      <c r="UHP43" s="168"/>
      <c r="UHQ43" s="168"/>
      <c r="UHR43" s="342"/>
      <c r="UHS43" s="343"/>
      <c r="UHT43" s="343"/>
      <c r="UHU43" s="341"/>
      <c r="UHV43" s="342"/>
      <c r="UHW43" s="168"/>
      <c r="UHX43" s="168"/>
      <c r="UHY43" s="168"/>
      <c r="UHZ43" s="342"/>
      <c r="UIA43" s="343"/>
      <c r="UIB43" s="343"/>
      <c r="UIC43" s="341"/>
      <c r="UID43" s="342"/>
      <c r="UIE43" s="168"/>
      <c r="UIF43" s="168"/>
      <c r="UIG43" s="168"/>
      <c r="UIH43" s="342"/>
      <c r="UII43" s="343"/>
      <c r="UIJ43" s="343"/>
      <c r="UIK43" s="341"/>
      <c r="UIL43" s="342"/>
      <c r="UIM43" s="168"/>
      <c r="UIN43" s="168"/>
      <c r="UIO43" s="168"/>
      <c r="UIP43" s="342"/>
      <c r="UIQ43" s="343"/>
      <c r="UIR43" s="343"/>
      <c r="UIS43" s="341"/>
      <c r="UIT43" s="342"/>
      <c r="UIU43" s="168"/>
      <c r="UIV43" s="168"/>
      <c r="UIW43" s="168"/>
      <c r="UIX43" s="342"/>
      <c r="UIY43" s="343"/>
      <c r="UIZ43" s="343"/>
      <c r="UJA43" s="341"/>
      <c r="UJB43" s="342"/>
      <c r="UJC43" s="168"/>
      <c r="UJD43" s="168"/>
      <c r="UJE43" s="168"/>
      <c r="UJF43" s="342"/>
      <c r="UJG43" s="343"/>
      <c r="UJH43" s="343"/>
      <c r="UJI43" s="341"/>
      <c r="UJJ43" s="342"/>
      <c r="UJK43" s="168"/>
      <c r="UJL43" s="168"/>
      <c r="UJM43" s="168"/>
      <c r="UJN43" s="342"/>
      <c r="UJO43" s="343"/>
      <c r="UJP43" s="343"/>
      <c r="UJQ43" s="341"/>
      <c r="UJR43" s="342"/>
      <c r="UJS43" s="168"/>
      <c r="UJT43" s="168"/>
      <c r="UJU43" s="168"/>
      <c r="UJV43" s="342"/>
      <c r="UJW43" s="343"/>
      <c r="UJX43" s="343"/>
      <c r="UJY43" s="341"/>
      <c r="UJZ43" s="342"/>
      <c r="UKA43" s="168"/>
      <c r="UKB43" s="168"/>
      <c r="UKC43" s="168"/>
      <c r="UKD43" s="342"/>
      <c r="UKE43" s="343"/>
      <c r="UKF43" s="343"/>
      <c r="UKG43" s="341"/>
      <c r="UKH43" s="342"/>
      <c r="UKI43" s="168"/>
      <c r="UKJ43" s="168"/>
      <c r="UKK43" s="168"/>
      <c r="UKL43" s="342"/>
      <c r="UKM43" s="343"/>
      <c r="UKN43" s="343"/>
      <c r="UKO43" s="341"/>
      <c r="UKP43" s="342"/>
      <c r="UKQ43" s="168"/>
      <c r="UKR43" s="168"/>
      <c r="UKS43" s="168"/>
      <c r="UKT43" s="342"/>
      <c r="UKU43" s="343"/>
      <c r="UKV43" s="343"/>
      <c r="UKW43" s="341"/>
      <c r="UKX43" s="342"/>
      <c r="UKY43" s="168"/>
      <c r="UKZ43" s="168"/>
      <c r="ULA43" s="168"/>
      <c r="ULB43" s="342"/>
      <c r="ULC43" s="343"/>
      <c r="ULD43" s="343"/>
      <c r="ULE43" s="341"/>
      <c r="ULF43" s="342"/>
      <c r="ULG43" s="168"/>
      <c r="ULH43" s="168"/>
      <c r="ULI43" s="168"/>
      <c r="ULJ43" s="342"/>
      <c r="ULK43" s="343"/>
      <c r="ULL43" s="343"/>
      <c r="ULM43" s="341"/>
      <c r="ULN43" s="342"/>
      <c r="ULO43" s="168"/>
      <c r="ULP43" s="168"/>
      <c r="ULQ43" s="168"/>
      <c r="ULR43" s="342"/>
      <c r="ULS43" s="343"/>
      <c r="ULT43" s="343"/>
      <c r="ULU43" s="341"/>
      <c r="ULV43" s="342"/>
      <c r="ULW43" s="168"/>
      <c r="ULX43" s="168"/>
      <c r="ULY43" s="168"/>
      <c r="ULZ43" s="342"/>
      <c r="UMA43" s="343"/>
      <c r="UMB43" s="343"/>
      <c r="UMC43" s="341"/>
      <c r="UMD43" s="342"/>
      <c r="UME43" s="168"/>
      <c r="UMF43" s="168"/>
      <c r="UMG43" s="168"/>
      <c r="UMH43" s="342"/>
      <c r="UMI43" s="343"/>
      <c r="UMJ43" s="343"/>
      <c r="UMK43" s="341"/>
      <c r="UML43" s="342"/>
      <c r="UMM43" s="168"/>
      <c r="UMN43" s="168"/>
      <c r="UMO43" s="168"/>
      <c r="UMP43" s="342"/>
      <c r="UMQ43" s="343"/>
      <c r="UMR43" s="343"/>
      <c r="UMS43" s="341"/>
      <c r="UMT43" s="342"/>
      <c r="UMU43" s="168"/>
      <c r="UMV43" s="168"/>
      <c r="UMW43" s="168"/>
      <c r="UMX43" s="342"/>
      <c r="UMY43" s="343"/>
      <c r="UMZ43" s="343"/>
      <c r="UNA43" s="341"/>
      <c r="UNB43" s="342"/>
      <c r="UNC43" s="168"/>
      <c r="UND43" s="168"/>
      <c r="UNE43" s="168"/>
      <c r="UNF43" s="342"/>
      <c r="UNG43" s="343"/>
      <c r="UNH43" s="343"/>
      <c r="UNI43" s="341"/>
      <c r="UNJ43" s="342"/>
      <c r="UNK43" s="168"/>
      <c r="UNL43" s="168"/>
      <c r="UNM43" s="168"/>
      <c r="UNN43" s="342"/>
      <c r="UNO43" s="343"/>
      <c r="UNP43" s="343"/>
      <c r="UNQ43" s="341"/>
      <c r="UNR43" s="342"/>
      <c r="UNS43" s="168"/>
      <c r="UNT43" s="168"/>
      <c r="UNU43" s="168"/>
      <c r="UNV43" s="342"/>
      <c r="UNW43" s="343"/>
      <c r="UNX43" s="343"/>
      <c r="UNY43" s="341"/>
      <c r="UNZ43" s="342"/>
      <c r="UOA43" s="168"/>
      <c r="UOB43" s="168"/>
      <c r="UOC43" s="168"/>
      <c r="UOD43" s="342"/>
      <c r="UOE43" s="343"/>
      <c r="UOF43" s="343"/>
      <c r="UOG43" s="341"/>
      <c r="UOH43" s="342"/>
      <c r="UOI43" s="168"/>
      <c r="UOJ43" s="168"/>
      <c r="UOK43" s="168"/>
      <c r="UOL43" s="342"/>
      <c r="UOM43" s="343"/>
      <c r="UON43" s="343"/>
      <c r="UOO43" s="341"/>
      <c r="UOP43" s="342"/>
      <c r="UOQ43" s="168"/>
      <c r="UOR43" s="168"/>
      <c r="UOS43" s="168"/>
      <c r="UOT43" s="342"/>
      <c r="UOU43" s="343"/>
      <c r="UOV43" s="343"/>
      <c r="UOW43" s="341"/>
      <c r="UOX43" s="342"/>
      <c r="UOY43" s="168"/>
      <c r="UOZ43" s="168"/>
      <c r="UPA43" s="168"/>
      <c r="UPB43" s="342"/>
      <c r="UPC43" s="343"/>
      <c r="UPD43" s="343"/>
      <c r="UPE43" s="341"/>
      <c r="UPF43" s="342"/>
      <c r="UPG43" s="168"/>
      <c r="UPH43" s="168"/>
      <c r="UPI43" s="168"/>
      <c r="UPJ43" s="342"/>
      <c r="UPK43" s="343"/>
      <c r="UPL43" s="343"/>
      <c r="UPM43" s="341"/>
      <c r="UPN43" s="342"/>
      <c r="UPO43" s="168"/>
      <c r="UPP43" s="168"/>
      <c r="UPQ43" s="168"/>
      <c r="UPR43" s="342"/>
      <c r="UPS43" s="343"/>
      <c r="UPT43" s="343"/>
      <c r="UPU43" s="341"/>
      <c r="UPV43" s="342"/>
      <c r="UPW43" s="168"/>
      <c r="UPX43" s="168"/>
      <c r="UPY43" s="168"/>
      <c r="UPZ43" s="342"/>
      <c r="UQA43" s="343"/>
      <c r="UQB43" s="343"/>
      <c r="UQC43" s="341"/>
      <c r="UQD43" s="342"/>
      <c r="UQE43" s="168"/>
      <c r="UQF43" s="168"/>
      <c r="UQG43" s="168"/>
      <c r="UQH43" s="342"/>
      <c r="UQI43" s="343"/>
      <c r="UQJ43" s="343"/>
      <c r="UQK43" s="341"/>
      <c r="UQL43" s="342"/>
      <c r="UQM43" s="168"/>
      <c r="UQN43" s="168"/>
      <c r="UQO43" s="168"/>
      <c r="UQP43" s="342"/>
      <c r="UQQ43" s="343"/>
      <c r="UQR43" s="343"/>
      <c r="UQS43" s="341"/>
      <c r="UQT43" s="342"/>
      <c r="UQU43" s="168"/>
      <c r="UQV43" s="168"/>
      <c r="UQW43" s="168"/>
      <c r="UQX43" s="342"/>
      <c r="UQY43" s="343"/>
      <c r="UQZ43" s="343"/>
      <c r="URA43" s="341"/>
      <c r="URB43" s="342"/>
      <c r="URC43" s="168"/>
      <c r="URD43" s="168"/>
      <c r="URE43" s="168"/>
      <c r="URF43" s="342"/>
      <c r="URG43" s="343"/>
      <c r="URH43" s="343"/>
      <c r="URI43" s="341"/>
      <c r="URJ43" s="342"/>
      <c r="URK43" s="168"/>
      <c r="URL43" s="168"/>
      <c r="URM43" s="168"/>
      <c r="URN43" s="342"/>
      <c r="URO43" s="343"/>
      <c r="URP43" s="343"/>
      <c r="URQ43" s="341"/>
      <c r="URR43" s="342"/>
      <c r="URS43" s="168"/>
      <c r="URT43" s="168"/>
      <c r="URU43" s="168"/>
      <c r="URV43" s="342"/>
      <c r="URW43" s="343"/>
      <c r="URX43" s="343"/>
      <c r="URY43" s="341"/>
      <c r="URZ43" s="342"/>
      <c r="USA43" s="168"/>
      <c r="USB43" s="168"/>
      <c r="USC43" s="168"/>
      <c r="USD43" s="342"/>
      <c r="USE43" s="343"/>
      <c r="USF43" s="343"/>
      <c r="USG43" s="341"/>
      <c r="USH43" s="342"/>
      <c r="USI43" s="168"/>
      <c r="USJ43" s="168"/>
      <c r="USK43" s="168"/>
      <c r="USL43" s="342"/>
      <c r="USM43" s="343"/>
      <c r="USN43" s="343"/>
      <c r="USO43" s="341"/>
      <c r="USP43" s="342"/>
      <c r="USQ43" s="168"/>
      <c r="USR43" s="168"/>
      <c r="USS43" s="168"/>
      <c r="UST43" s="342"/>
      <c r="USU43" s="343"/>
      <c r="USV43" s="343"/>
      <c r="USW43" s="341"/>
      <c r="USX43" s="342"/>
      <c r="USY43" s="168"/>
      <c r="USZ43" s="168"/>
      <c r="UTA43" s="168"/>
      <c r="UTB43" s="342"/>
      <c r="UTC43" s="343"/>
      <c r="UTD43" s="343"/>
      <c r="UTE43" s="341"/>
      <c r="UTF43" s="342"/>
      <c r="UTG43" s="168"/>
      <c r="UTH43" s="168"/>
      <c r="UTI43" s="168"/>
      <c r="UTJ43" s="342"/>
      <c r="UTK43" s="343"/>
      <c r="UTL43" s="343"/>
      <c r="UTM43" s="341"/>
      <c r="UTN43" s="342"/>
      <c r="UTO43" s="168"/>
      <c r="UTP43" s="168"/>
      <c r="UTQ43" s="168"/>
      <c r="UTR43" s="342"/>
      <c r="UTS43" s="343"/>
      <c r="UTT43" s="343"/>
      <c r="UTU43" s="341"/>
      <c r="UTV43" s="342"/>
      <c r="UTW43" s="168"/>
      <c r="UTX43" s="168"/>
      <c r="UTY43" s="168"/>
      <c r="UTZ43" s="342"/>
      <c r="UUA43" s="343"/>
      <c r="UUB43" s="343"/>
      <c r="UUC43" s="341"/>
      <c r="UUD43" s="342"/>
      <c r="UUE43" s="168"/>
      <c r="UUF43" s="168"/>
      <c r="UUG43" s="168"/>
      <c r="UUH43" s="342"/>
      <c r="UUI43" s="343"/>
      <c r="UUJ43" s="343"/>
      <c r="UUK43" s="341"/>
      <c r="UUL43" s="342"/>
      <c r="UUM43" s="168"/>
      <c r="UUN43" s="168"/>
      <c r="UUO43" s="168"/>
      <c r="UUP43" s="342"/>
      <c r="UUQ43" s="343"/>
      <c r="UUR43" s="343"/>
      <c r="UUS43" s="341"/>
      <c r="UUT43" s="342"/>
      <c r="UUU43" s="168"/>
      <c r="UUV43" s="168"/>
      <c r="UUW43" s="168"/>
      <c r="UUX43" s="342"/>
      <c r="UUY43" s="343"/>
      <c r="UUZ43" s="343"/>
      <c r="UVA43" s="341"/>
      <c r="UVB43" s="342"/>
      <c r="UVC43" s="168"/>
      <c r="UVD43" s="168"/>
      <c r="UVE43" s="168"/>
      <c r="UVF43" s="342"/>
      <c r="UVG43" s="343"/>
      <c r="UVH43" s="343"/>
      <c r="UVI43" s="341"/>
      <c r="UVJ43" s="342"/>
      <c r="UVK43" s="168"/>
      <c r="UVL43" s="168"/>
      <c r="UVM43" s="168"/>
      <c r="UVN43" s="342"/>
      <c r="UVO43" s="343"/>
      <c r="UVP43" s="343"/>
      <c r="UVQ43" s="341"/>
      <c r="UVR43" s="342"/>
      <c r="UVS43" s="168"/>
      <c r="UVT43" s="168"/>
      <c r="UVU43" s="168"/>
      <c r="UVV43" s="342"/>
      <c r="UVW43" s="343"/>
      <c r="UVX43" s="343"/>
      <c r="UVY43" s="341"/>
      <c r="UVZ43" s="342"/>
      <c r="UWA43" s="168"/>
      <c r="UWB43" s="168"/>
      <c r="UWC43" s="168"/>
      <c r="UWD43" s="342"/>
      <c r="UWE43" s="343"/>
      <c r="UWF43" s="343"/>
      <c r="UWG43" s="341"/>
      <c r="UWH43" s="342"/>
      <c r="UWI43" s="168"/>
      <c r="UWJ43" s="168"/>
      <c r="UWK43" s="168"/>
      <c r="UWL43" s="342"/>
      <c r="UWM43" s="343"/>
      <c r="UWN43" s="343"/>
      <c r="UWO43" s="341"/>
      <c r="UWP43" s="342"/>
      <c r="UWQ43" s="168"/>
      <c r="UWR43" s="168"/>
      <c r="UWS43" s="168"/>
      <c r="UWT43" s="342"/>
      <c r="UWU43" s="343"/>
      <c r="UWV43" s="343"/>
      <c r="UWW43" s="341"/>
      <c r="UWX43" s="342"/>
      <c r="UWY43" s="168"/>
      <c r="UWZ43" s="168"/>
      <c r="UXA43" s="168"/>
      <c r="UXB43" s="342"/>
      <c r="UXC43" s="343"/>
      <c r="UXD43" s="343"/>
      <c r="UXE43" s="341"/>
      <c r="UXF43" s="342"/>
      <c r="UXG43" s="168"/>
      <c r="UXH43" s="168"/>
      <c r="UXI43" s="168"/>
      <c r="UXJ43" s="342"/>
      <c r="UXK43" s="343"/>
      <c r="UXL43" s="343"/>
      <c r="UXM43" s="341"/>
      <c r="UXN43" s="342"/>
      <c r="UXO43" s="168"/>
      <c r="UXP43" s="168"/>
      <c r="UXQ43" s="168"/>
      <c r="UXR43" s="342"/>
      <c r="UXS43" s="343"/>
      <c r="UXT43" s="343"/>
      <c r="UXU43" s="341"/>
      <c r="UXV43" s="342"/>
      <c r="UXW43" s="168"/>
      <c r="UXX43" s="168"/>
      <c r="UXY43" s="168"/>
      <c r="UXZ43" s="342"/>
      <c r="UYA43" s="343"/>
      <c r="UYB43" s="343"/>
      <c r="UYC43" s="341"/>
      <c r="UYD43" s="342"/>
      <c r="UYE43" s="168"/>
      <c r="UYF43" s="168"/>
      <c r="UYG43" s="168"/>
      <c r="UYH43" s="342"/>
      <c r="UYI43" s="343"/>
      <c r="UYJ43" s="343"/>
      <c r="UYK43" s="341"/>
      <c r="UYL43" s="342"/>
      <c r="UYM43" s="168"/>
      <c r="UYN43" s="168"/>
      <c r="UYO43" s="168"/>
      <c r="UYP43" s="342"/>
      <c r="UYQ43" s="343"/>
      <c r="UYR43" s="343"/>
      <c r="UYS43" s="341"/>
      <c r="UYT43" s="342"/>
      <c r="UYU43" s="168"/>
      <c r="UYV43" s="168"/>
      <c r="UYW43" s="168"/>
      <c r="UYX43" s="342"/>
      <c r="UYY43" s="343"/>
      <c r="UYZ43" s="343"/>
      <c r="UZA43" s="341"/>
      <c r="UZB43" s="342"/>
      <c r="UZC43" s="168"/>
      <c r="UZD43" s="168"/>
      <c r="UZE43" s="168"/>
      <c r="UZF43" s="342"/>
      <c r="UZG43" s="343"/>
      <c r="UZH43" s="343"/>
      <c r="UZI43" s="341"/>
      <c r="UZJ43" s="342"/>
      <c r="UZK43" s="168"/>
      <c r="UZL43" s="168"/>
      <c r="UZM43" s="168"/>
      <c r="UZN43" s="342"/>
      <c r="UZO43" s="343"/>
      <c r="UZP43" s="343"/>
      <c r="UZQ43" s="341"/>
      <c r="UZR43" s="342"/>
      <c r="UZS43" s="168"/>
      <c r="UZT43" s="168"/>
      <c r="UZU43" s="168"/>
      <c r="UZV43" s="342"/>
      <c r="UZW43" s="343"/>
      <c r="UZX43" s="343"/>
      <c r="UZY43" s="341"/>
      <c r="UZZ43" s="342"/>
      <c r="VAA43" s="168"/>
      <c r="VAB43" s="168"/>
      <c r="VAC43" s="168"/>
      <c r="VAD43" s="342"/>
      <c r="VAE43" s="343"/>
      <c r="VAF43" s="343"/>
      <c r="VAG43" s="341"/>
      <c r="VAH43" s="342"/>
      <c r="VAI43" s="168"/>
      <c r="VAJ43" s="168"/>
      <c r="VAK43" s="168"/>
      <c r="VAL43" s="342"/>
      <c r="VAM43" s="343"/>
      <c r="VAN43" s="343"/>
      <c r="VAO43" s="341"/>
      <c r="VAP43" s="342"/>
      <c r="VAQ43" s="168"/>
      <c r="VAR43" s="168"/>
      <c r="VAS43" s="168"/>
      <c r="VAT43" s="342"/>
      <c r="VAU43" s="343"/>
      <c r="VAV43" s="343"/>
      <c r="VAW43" s="341"/>
      <c r="VAX43" s="342"/>
      <c r="VAY43" s="168"/>
      <c r="VAZ43" s="168"/>
      <c r="VBA43" s="168"/>
      <c r="VBB43" s="342"/>
      <c r="VBC43" s="343"/>
      <c r="VBD43" s="343"/>
      <c r="VBE43" s="341"/>
      <c r="VBF43" s="342"/>
      <c r="VBG43" s="168"/>
      <c r="VBH43" s="168"/>
      <c r="VBI43" s="168"/>
      <c r="VBJ43" s="342"/>
      <c r="VBK43" s="343"/>
      <c r="VBL43" s="343"/>
      <c r="VBM43" s="341"/>
      <c r="VBN43" s="342"/>
      <c r="VBO43" s="168"/>
      <c r="VBP43" s="168"/>
      <c r="VBQ43" s="168"/>
      <c r="VBR43" s="342"/>
      <c r="VBS43" s="343"/>
      <c r="VBT43" s="343"/>
      <c r="VBU43" s="341"/>
      <c r="VBV43" s="342"/>
      <c r="VBW43" s="168"/>
      <c r="VBX43" s="168"/>
      <c r="VBY43" s="168"/>
      <c r="VBZ43" s="342"/>
      <c r="VCA43" s="343"/>
      <c r="VCB43" s="343"/>
      <c r="VCC43" s="341"/>
      <c r="VCD43" s="342"/>
      <c r="VCE43" s="168"/>
      <c r="VCF43" s="168"/>
      <c r="VCG43" s="168"/>
      <c r="VCH43" s="342"/>
      <c r="VCI43" s="343"/>
      <c r="VCJ43" s="343"/>
      <c r="VCK43" s="341"/>
      <c r="VCL43" s="342"/>
      <c r="VCM43" s="168"/>
      <c r="VCN43" s="168"/>
      <c r="VCO43" s="168"/>
      <c r="VCP43" s="342"/>
      <c r="VCQ43" s="343"/>
      <c r="VCR43" s="343"/>
      <c r="VCS43" s="341"/>
      <c r="VCT43" s="342"/>
      <c r="VCU43" s="168"/>
      <c r="VCV43" s="168"/>
      <c r="VCW43" s="168"/>
      <c r="VCX43" s="342"/>
      <c r="VCY43" s="343"/>
      <c r="VCZ43" s="343"/>
      <c r="VDA43" s="341"/>
      <c r="VDB43" s="342"/>
      <c r="VDC43" s="168"/>
      <c r="VDD43" s="168"/>
      <c r="VDE43" s="168"/>
      <c r="VDF43" s="342"/>
      <c r="VDG43" s="343"/>
      <c r="VDH43" s="343"/>
      <c r="VDI43" s="341"/>
      <c r="VDJ43" s="342"/>
      <c r="VDK43" s="168"/>
      <c r="VDL43" s="168"/>
      <c r="VDM43" s="168"/>
      <c r="VDN43" s="342"/>
      <c r="VDO43" s="343"/>
      <c r="VDP43" s="343"/>
      <c r="VDQ43" s="341"/>
      <c r="VDR43" s="342"/>
      <c r="VDS43" s="168"/>
      <c r="VDT43" s="168"/>
      <c r="VDU43" s="168"/>
      <c r="VDV43" s="342"/>
      <c r="VDW43" s="343"/>
      <c r="VDX43" s="343"/>
      <c r="VDY43" s="341"/>
      <c r="VDZ43" s="342"/>
      <c r="VEA43" s="168"/>
      <c r="VEB43" s="168"/>
      <c r="VEC43" s="168"/>
      <c r="VED43" s="342"/>
      <c r="VEE43" s="343"/>
      <c r="VEF43" s="343"/>
      <c r="VEG43" s="341"/>
      <c r="VEH43" s="342"/>
      <c r="VEI43" s="168"/>
      <c r="VEJ43" s="168"/>
      <c r="VEK43" s="168"/>
      <c r="VEL43" s="342"/>
      <c r="VEM43" s="343"/>
      <c r="VEN43" s="343"/>
      <c r="VEO43" s="341"/>
      <c r="VEP43" s="342"/>
      <c r="VEQ43" s="168"/>
      <c r="VER43" s="168"/>
      <c r="VES43" s="168"/>
      <c r="VET43" s="342"/>
      <c r="VEU43" s="343"/>
      <c r="VEV43" s="343"/>
      <c r="VEW43" s="341"/>
      <c r="VEX43" s="342"/>
      <c r="VEY43" s="168"/>
      <c r="VEZ43" s="168"/>
      <c r="VFA43" s="168"/>
      <c r="VFB43" s="342"/>
      <c r="VFC43" s="343"/>
      <c r="VFD43" s="343"/>
      <c r="VFE43" s="341"/>
      <c r="VFF43" s="342"/>
      <c r="VFG43" s="168"/>
      <c r="VFH43" s="168"/>
      <c r="VFI43" s="168"/>
      <c r="VFJ43" s="342"/>
      <c r="VFK43" s="343"/>
      <c r="VFL43" s="343"/>
      <c r="VFM43" s="341"/>
      <c r="VFN43" s="342"/>
      <c r="VFO43" s="168"/>
      <c r="VFP43" s="168"/>
      <c r="VFQ43" s="168"/>
      <c r="VFR43" s="342"/>
      <c r="VFS43" s="343"/>
      <c r="VFT43" s="343"/>
      <c r="VFU43" s="341"/>
      <c r="VFV43" s="342"/>
      <c r="VFW43" s="168"/>
      <c r="VFX43" s="168"/>
      <c r="VFY43" s="168"/>
      <c r="VFZ43" s="342"/>
      <c r="VGA43" s="343"/>
      <c r="VGB43" s="343"/>
      <c r="VGC43" s="341"/>
      <c r="VGD43" s="342"/>
      <c r="VGE43" s="168"/>
      <c r="VGF43" s="168"/>
      <c r="VGG43" s="168"/>
      <c r="VGH43" s="342"/>
      <c r="VGI43" s="343"/>
      <c r="VGJ43" s="343"/>
      <c r="VGK43" s="341"/>
      <c r="VGL43" s="342"/>
      <c r="VGM43" s="168"/>
      <c r="VGN43" s="168"/>
      <c r="VGO43" s="168"/>
      <c r="VGP43" s="342"/>
      <c r="VGQ43" s="343"/>
      <c r="VGR43" s="343"/>
      <c r="VGS43" s="341"/>
      <c r="VGT43" s="342"/>
      <c r="VGU43" s="168"/>
      <c r="VGV43" s="168"/>
      <c r="VGW43" s="168"/>
      <c r="VGX43" s="342"/>
      <c r="VGY43" s="343"/>
      <c r="VGZ43" s="343"/>
      <c r="VHA43" s="341"/>
      <c r="VHB43" s="342"/>
      <c r="VHC43" s="168"/>
      <c r="VHD43" s="168"/>
      <c r="VHE43" s="168"/>
      <c r="VHF43" s="342"/>
      <c r="VHG43" s="343"/>
      <c r="VHH43" s="343"/>
      <c r="VHI43" s="341"/>
      <c r="VHJ43" s="342"/>
      <c r="VHK43" s="168"/>
      <c r="VHL43" s="168"/>
      <c r="VHM43" s="168"/>
      <c r="VHN43" s="342"/>
      <c r="VHO43" s="343"/>
      <c r="VHP43" s="343"/>
      <c r="VHQ43" s="341"/>
      <c r="VHR43" s="342"/>
      <c r="VHS43" s="168"/>
      <c r="VHT43" s="168"/>
      <c r="VHU43" s="168"/>
      <c r="VHV43" s="342"/>
      <c r="VHW43" s="343"/>
      <c r="VHX43" s="343"/>
      <c r="VHY43" s="341"/>
      <c r="VHZ43" s="342"/>
      <c r="VIA43" s="168"/>
      <c r="VIB43" s="168"/>
      <c r="VIC43" s="168"/>
      <c r="VID43" s="342"/>
      <c r="VIE43" s="343"/>
      <c r="VIF43" s="343"/>
      <c r="VIG43" s="341"/>
      <c r="VIH43" s="342"/>
      <c r="VII43" s="168"/>
      <c r="VIJ43" s="168"/>
      <c r="VIK43" s="168"/>
      <c r="VIL43" s="342"/>
      <c r="VIM43" s="343"/>
      <c r="VIN43" s="343"/>
      <c r="VIO43" s="341"/>
      <c r="VIP43" s="342"/>
      <c r="VIQ43" s="168"/>
      <c r="VIR43" s="168"/>
      <c r="VIS43" s="168"/>
      <c r="VIT43" s="342"/>
      <c r="VIU43" s="343"/>
      <c r="VIV43" s="343"/>
      <c r="VIW43" s="341"/>
      <c r="VIX43" s="342"/>
      <c r="VIY43" s="168"/>
      <c r="VIZ43" s="168"/>
      <c r="VJA43" s="168"/>
      <c r="VJB43" s="342"/>
      <c r="VJC43" s="343"/>
      <c r="VJD43" s="343"/>
      <c r="VJE43" s="341"/>
      <c r="VJF43" s="342"/>
      <c r="VJG43" s="168"/>
      <c r="VJH43" s="168"/>
      <c r="VJI43" s="168"/>
      <c r="VJJ43" s="342"/>
      <c r="VJK43" s="343"/>
      <c r="VJL43" s="343"/>
      <c r="VJM43" s="341"/>
      <c r="VJN43" s="342"/>
      <c r="VJO43" s="168"/>
      <c r="VJP43" s="168"/>
      <c r="VJQ43" s="168"/>
      <c r="VJR43" s="342"/>
      <c r="VJS43" s="343"/>
      <c r="VJT43" s="343"/>
      <c r="VJU43" s="341"/>
      <c r="VJV43" s="342"/>
      <c r="VJW43" s="168"/>
      <c r="VJX43" s="168"/>
      <c r="VJY43" s="168"/>
      <c r="VJZ43" s="342"/>
      <c r="VKA43" s="343"/>
      <c r="VKB43" s="343"/>
      <c r="VKC43" s="341"/>
      <c r="VKD43" s="342"/>
      <c r="VKE43" s="168"/>
      <c r="VKF43" s="168"/>
      <c r="VKG43" s="168"/>
      <c r="VKH43" s="342"/>
      <c r="VKI43" s="343"/>
      <c r="VKJ43" s="343"/>
      <c r="VKK43" s="341"/>
      <c r="VKL43" s="342"/>
      <c r="VKM43" s="168"/>
      <c r="VKN43" s="168"/>
      <c r="VKO43" s="168"/>
      <c r="VKP43" s="342"/>
      <c r="VKQ43" s="343"/>
      <c r="VKR43" s="343"/>
      <c r="VKS43" s="341"/>
      <c r="VKT43" s="342"/>
      <c r="VKU43" s="168"/>
      <c r="VKV43" s="168"/>
      <c r="VKW43" s="168"/>
      <c r="VKX43" s="342"/>
      <c r="VKY43" s="343"/>
      <c r="VKZ43" s="343"/>
      <c r="VLA43" s="341"/>
      <c r="VLB43" s="342"/>
      <c r="VLC43" s="168"/>
      <c r="VLD43" s="168"/>
      <c r="VLE43" s="168"/>
      <c r="VLF43" s="342"/>
      <c r="VLG43" s="343"/>
      <c r="VLH43" s="343"/>
      <c r="VLI43" s="341"/>
      <c r="VLJ43" s="342"/>
      <c r="VLK43" s="168"/>
      <c r="VLL43" s="168"/>
      <c r="VLM43" s="168"/>
      <c r="VLN43" s="342"/>
      <c r="VLO43" s="343"/>
      <c r="VLP43" s="343"/>
      <c r="VLQ43" s="341"/>
      <c r="VLR43" s="342"/>
      <c r="VLS43" s="168"/>
      <c r="VLT43" s="168"/>
      <c r="VLU43" s="168"/>
      <c r="VLV43" s="342"/>
      <c r="VLW43" s="343"/>
      <c r="VLX43" s="343"/>
      <c r="VLY43" s="341"/>
      <c r="VLZ43" s="342"/>
      <c r="VMA43" s="168"/>
      <c r="VMB43" s="168"/>
      <c r="VMC43" s="168"/>
      <c r="VMD43" s="342"/>
      <c r="VME43" s="343"/>
      <c r="VMF43" s="343"/>
      <c r="VMG43" s="341"/>
      <c r="VMH43" s="342"/>
      <c r="VMI43" s="168"/>
      <c r="VMJ43" s="168"/>
      <c r="VMK43" s="168"/>
      <c r="VML43" s="342"/>
      <c r="VMM43" s="343"/>
      <c r="VMN43" s="343"/>
      <c r="VMO43" s="341"/>
      <c r="VMP43" s="342"/>
      <c r="VMQ43" s="168"/>
      <c r="VMR43" s="168"/>
      <c r="VMS43" s="168"/>
      <c r="VMT43" s="342"/>
      <c r="VMU43" s="343"/>
      <c r="VMV43" s="343"/>
      <c r="VMW43" s="341"/>
      <c r="VMX43" s="342"/>
      <c r="VMY43" s="168"/>
      <c r="VMZ43" s="168"/>
      <c r="VNA43" s="168"/>
      <c r="VNB43" s="342"/>
      <c r="VNC43" s="343"/>
      <c r="VND43" s="343"/>
      <c r="VNE43" s="341"/>
      <c r="VNF43" s="342"/>
      <c r="VNG43" s="168"/>
      <c r="VNH43" s="168"/>
      <c r="VNI43" s="168"/>
      <c r="VNJ43" s="342"/>
      <c r="VNK43" s="343"/>
      <c r="VNL43" s="343"/>
      <c r="VNM43" s="341"/>
      <c r="VNN43" s="342"/>
      <c r="VNO43" s="168"/>
      <c r="VNP43" s="168"/>
      <c r="VNQ43" s="168"/>
      <c r="VNR43" s="342"/>
      <c r="VNS43" s="343"/>
      <c r="VNT43" s="343"/>
      <c r="VNU43" s="341"/>
      <c r="VNV43" s="342"/>
      <c r="VNW43" s="168"/>
      <c r="VNX43" s="168"/>
      <c r="VNY43" s="168"/>
      <c r="VNZ43" s="342"/>
      <c r="VOA43" s="343"/>
      <c r="VOB43" s="343"/>
      <c r="VOC43" s="341"/>
      <c r="VOD43" s="342"/>
      <c r="VOE43" s="168"/>
      <c r="VOF43" s="168"/>
      <c r="VOG43" s="168"/>
      <c r="VOH43" s="342"/>
      <c r="VOI43" s="343"/>
      <c r="VOJ43" s="343"/>
      <c r="VOK43" s="341"/>
      <c r="VOL43" s="342"/>
      <c r="VOM43" s="168"/>
      <c r="VON43" s="168"/>
      <c r="VOO43" s="168"/>
      <c r="VOP43" s="342"/>
      <c r="VOQ43" s="343"/>
      <c r="VOR43" s="343"/>
      <c r="VOS43" s="341"/>
      <c r="VOT43" s="342"/>
      <c r="VOU43" s="168"/>
      <c r="VOV43" s="168"/>
      <c r="VOW43" s="168"/>
      <c r="VOX43" s="342"/>
      <c r="VOY43" s="343"/>
      <c r="VOZ43" s="343"/>
      <c r="VPA43" s="341"/>
      <c r="VPB43" s="342"/>
      <c r="VPC43" s="168"/>
      <c r="VPD43" s="168"/>
      <c r="VPE43" s="168"/>
      <c r="VPF43" s="342"/>
      <c r="VPG43" s="343"/>
      <c r="VPH43" s="343"/>
      <c r="VPI43" s="341"/>
      <c r="VPJ43" s="342"/>
      <c r="VPK43" s="168"/>
      <c r="VPL43" s="168"/>
      <c r="VPM43" s="168"/>
      <c r="VPN43" s="342"/>
      <c r="VPO43" s="343"/>
      <c r="VPP43" s="343"/>
      <c r="VPQ43" s="341"/>
      <c r="VPR43" s="342"/>
      <c r="VPS43" s="168"/>
      <c r="VPT43" s="168"/>
      <c r="VPU43" s="168"/>
      <c r="VPV43" s="342"/>
      <c r="VPW43" s="343"/>
      <c r="VPX43" s="343"/>
      <c r="VPY43" s="341"/>
      <c r="VPZ43" s="342"/>
      <c r="VQA43" s="168"/>
      <c r="VQB43" s="168"/>
      <c r="VQC43" s="168"/>
      <c r="VQD43" s="342"/>
      <c r="VQE43" s="343"/>
      <c r="VQF43" s="343"/>
      <c r="VQG43" s="341"/>
      <c r="VQH43" s="342"/>
      <c r="VQI43" s="168"/>
      <c r="VQJ43" s="168"/>
      <c r="VQK43" s="168"/>
      <c r="VQL43" s="342"/>
      <c r="VQM43" s="343"/>
      <c r="VQN43" s="343"/>
      <c r="VQO43" s="341"/>
      <c r="VQP43" s="342"/>
      <c r="VQQ43" s="168"/>
      <c r="VQR43" s="168"/>
      <c r="VQS43" s="168"/>
      <c r="VQT43" s="342"/>
      <c r="VQU43" s="343"/>
      <c r="VQV43" s="343"/>
      <c r="VQW43" s="341"/>
      <c r="VQX43" s="342"/>
      <c r="VQY43" s="168"/>
      <c r="VQZ43" s="168"/>
      <c r="VRA43" s="168"/>
      <c r="VRB43" s="342"/>
      <c r="VRC43" s="343"/>
      <c r="VRD43" s="343"/>
      <c r="VRE43" s="341"/>
      <c r="VRF43" s="342"/>
      <c r="VRG43" s="168"/>
      <c r="VRH43" s="168"/>
      <c r="VRI43" s="168"/>
      <c r="VRJ43" s="342"/>
      <c r="VRK43" s="343"/>
      <c r="VRL43" s="343"/>
      <c r="VRM43" s="341"/>
      <c r="VRN43" s="342"/>
      <c r="VRO43" s="168"/>
      <c r="VRP43" s="168"/>
      <c r="VRQ43" s="168"/>
      <c r="VRR43" s="342"/>
      <c r="VRS43" s="343"/>
      <c r="VRT43" s="343"/>
      <c r="VRU43" s="341"/>
      <c r="VRV43" s="342"/>
      <c r="VRW43" s="168"/>
      <c r="VRX43" s="168"/>
      <c r="VRY43" s="168"/>
      <c r="VRZ43" s="342"/>
      <c r="VSA43" s="343"/>
      <c r="VSB43" s="343"/>
      <c r="VSC43" s="341"/>
      <c r="VSD43" s="342"/>
      <c r="VSE43" s="168"/>
      <c r="VSF43" s="168"/>
      <c r="VSG43" s="168"/>
      <c r="VSH43" s="342"/>
      <c r="VSI43" s="343"/>
      <c r="VSJ43" s="343"/>
      <c r="VSK43" s="341"/>
      <c r="VSL43" s="342"/>
      <c r="VSM43" s="168"/>
      <c r="VSN43" s="168"/>
      <c r="VSO43" s="168"/>
      <c r="VSP43" s="342"/>
      <c r="VSQ43" s="343"/>
      <c r="VSR43" s="343"/>
      <c r="VSS43" s="341"/>
      <c r="VST43" s="342"/>
      <c r="VSU43" s="168"/>
      <c r="VSV43" s="168"/>
      <c r="VSW43" s="168"/>
      <c r="VSX43" s="342"/>
      <c r="VSY43" s="343"/>
      <c r="VSZ43" s="343"/>
      <c r="VTA43" s="341"/>
      <c r="VTB43" s="342"/>
      <c r="VTC43" s="168"/>
      <c r="VTD43" s="168"/>
      <c r="VTE43" s="168"/>
      <c r="VTF43" s="342"/>
      <c r="VTG43" s="343"/>
      <c r="VTH43" s="343"/>
      <c r="VTI43" s="341"/>
      <c r="VTJ43" s="342"/>
      <c r="VTK43" s="168"/>
      <c r="VTL43" s="168"/>
      <c r="VTM43" s="168"/>
      <c r="VTN43" s="342"/>
      <c r="VTO43" s="343"/>
      <c r="VTP43" s="343"/>
      <c r="VTQ43" s="341"/>
      <c r="VTR43" s="342"/>
      <c r="VTS43" s="168"/>
      <c r="VTT43" s="168"/>
      <c r="VTU43" s="168"/>
      <c r="VTV43" s="342"/>
      <c r="VTW43" s="343"/>
      <c r="VTX43" s="343"/>
      <c r="VTY43" s="341"/>
      <c r="VTZ43" s="342"/>
      <c r="VUA43" s="168"/>
      <c r="VUB43" s="168"/>
      <c r="VUC43" s="168"/>
      <c r="VUD43" s="342"/>
      <c r="VUE43" s="343"/>
      <c r="VUF43" s="343"/>
      <c r="VUG43" s="341"/>
      <c r="VUH43" s="342"/>
      <c r="VUI43" s="168"/>
      <c r="VUJ43" s="168"/>
      <c r="VUK43" s="168"/>
      <c r="VUL43" s="342"/>
      <c r="VUM43" s="343"/>
      <c r="VUN43" s="343"/>
      <c r="VUO43" s="341"/>
      <c r="VUP43" s="342"/>
      <c r="VUQ43" s="168"/>
      <c r="VUR43" s="168"/>
      <c r="VUS43" s="168"/>
      <c r="VUT43" s="342"/>
      <c r="VUU43" s="343"/>
      <c r="VUV43" s="343"/>
      <c r="VUW43" s="341"/>
      <c r="VUX43" s="342"/>
      <c r="VUY43" s="168"/>
      <c r="VUZ43" s="168"/>
      <c r="VVA43" s="168"/>
      <c r="VVB43" s="342"/>
      <c r="VVC43" s="343"/>
      <c r="VVD43" s="343"/>
      <c r="VVE43" s="341"/>
      <c r="VVF43" s="342"/>
      <c r="VVG43" s="168"/>
      <c r="VVH43" s="168"/>
      <c r="VVI43" s="168"/>
      <c r="VVJ43" s="342"/>
      <c r="VVK43" s="343"/>
      <c r="VVL43" s="343"/>
      <c r="VVM43" s="341"/>
      <c r="VVN43" s="342"/>
      <c r="VVO43" s="168"/>
      <c r="VVP43" s="168"/>
      <c r="VVQ43" s="168"/>
      <c r="VVR43" s="342"/>
      <c r="VVS43" s="343"/>
      <c r="VVT43" s="343"/>
      <c r="VVU43" s="341"/>
      <c r="VVV43" s="342"/>
      <c r="VVW43" s="168"/>
      <c r="VVX43" s="168"/>
      <c r="VVY43" s="168"/>
      <c r="VVZ43" s="342"/>
      <c r="VWA43" s="343"/>
      <c r="VWB43" s="343"/>
      <c r="VWC43" s="341"/>
      <c r="VWD43" s="342"/>
      <c r="VWE43" s="168"/>
      <c r="VWF43" s="168"/>
      <c r="VWG43" s="168"/>
      <c r="VWH43" s="342"/>
      <c r="VWI43" s="343"/>
      <c r="VWJ43" s="343"/>
      <c r="VWK43" s="341"/>
      <c r="VWL43" s="342"/>
      <c r="VWM43" s="168"/>
      <c r="VWN43" s="168"/>
      <c r="VWO43" s="168"/>
      <c r="VWP43" s="342"/>
      <c r="VWQ43" s="343"/>
      <c r="VWR43" s="343"/>
      <c r="VWS43" s="341"/>
      <c r="VWT43" s="342"/>
      <c r="VWU43" s="168"/>
      <c r="VWV43" s="168"/>
      <c r="VWW43" s="168"/>
      <c r="VWX43" s="342"/>
      <c r="VWY43" s="343"/>
      <c r="VWZ43" s="343"/>
      <c r="VXA43" s="341"/>
      <c r="VXB43" s="342"/>
      <c r="VXC43" s="168"/>
      <c r="VXD43" s="168"/>
      <c r="VXE43" s="168"/>
      <c r="VXF43" s="342"/>
      <c r="VXG43" s="343"/>
      <c r="VXH43" s="343"/>
      <c r="VXI43" s="341"/>
      <c r="VXJ43" s="342"/>
      <c r="VXK43" s="168"/>
      <c r="VXL43" s="168"/>
      <c r="VXM43" s="168"/>
      <c r="VXN43" s="342"/>
      <c r="VXO43" s="343"/>
      <c r="VXP43" s="343"/>
      <c r="VXQ43" s="341"/>
      <c r="VXR43" s="342"/>
      <c r="VXS43" s="168"/>
      <c r="VXT43" s="168"/>
      <c r="VXU43" s="168"/>
      <c r="VXV43" s="342"/>
      <c r="VXW43" s="343"/>
      <c r="VXX43" s="343"/>
      <c r="VXY43" s="341"/>
      <c r="VXZ43" s="342"/>
      <c r="VYA43" s="168"/>
      <c r="VYB43" s="168"/>
      <c r="VYC43" s="168"/>
      <c r="VYD43" s="342"/>
      <c r="VYE43" s="343"/>
      <c r="VYF43" s="343"/>
      <c r="VYG43" s="341"/>
      <c r="VYH43" s="342"/>
      <c r="VYI43" s="168"/>
      <c r="VYJ43" s="168"/>
      <c r="VYK43" s="168"/>
      <c r="VYL43" s="342"/>
      <c r="VYM43" s="343"/>
      <c r="VYN43" s="343"/>
      <c r="VYO43" s="341"/>
      <c r="VYP43" s="342"/>
      <c r="VYQ43" s="168"/>
      <c r="VYR43" s="168"/>
      <c r="VYS43" s="168"/>
      <c r="VYT43" s="342"/>
      <c r="VYU43" s="343"/>
      <c r="VYV43" s="343"/>
      <c r="VYW43" s="341"/>
      <c r="VYX43" s="342"/>
      <c r="VYY43" s="168"/>
      <c r="VYZ43" s="168"/>
      <c r="VZA43" s="168"/>
      <c r="VZB43" s="342"/>
      <c r="VZC43" s="343"/>
      <c r="VZD43" s="343"/>
      <c r="VZE43" s="341"/>
      <c r="VZF43" s="342"/>
      <c r="VZG43" s="168"/>
      <c r="VZH43" s="168"/>
      <c r="VZI43" s="168"/>
      <c r="VZJ43" s="342"/>
      <c r="VZK43" s="343"/>
      <c r="VZL43" s="343"/>
      <c r="VZM43" s="341"/>
      <c r="VZN43" s="342"/>
      <c r="VZO43" s="168"/>
      <c r="VZP43" s="168"/>
      <c r="VZQ43" s="168"/>
      <c r="VZR43" s="342"/>
      <c r="VZS43" s="343"/>
      <c r="VZT43" s="343"/>
      <c r="VZU43" s="341"/>
      <c r="VZV43" s="342"/>
      <c r="VZW43" s="168"/>
      <c r="VZX43" s="168"/>
      <c r="VZY43" s="168"/>
      <c r="VZZ43" s="342"/>
      <c r="WAA43" s="343"/>
      <c r="WAB43" s="343"/>
      <c r="WAC43" s="341"/>
      <c r="WAD43" s="342"/>
      <c r="WAE43" s="168"/>
      <c r="WAF43" s="168"/>
      <c r="WAG43" s="168"/>
      <c r="WAH43" s="342"/>
      <c r="WAI43" s="343"/>
      <c r="WAJ43" s="343"/>
      <c r="WAK43" s="341"/>
      <c r="WAL43" s="342"/>
      <c r="WAM43" s="168"/>
      <c r="WAN43" s="168"/>
      <c r="WAO43" s="168"/>
      <c r="WAP43" s="342"/>
      <c r="WAQ43" s="343"/>
      <c r="WAR43" s="343"/>
      <c r="WAS43" s="341"/>
      <c r="WAT43" s="342"/>
      <c r="WAU43" s="168"/>
      <c r="WAV43" s="168"/>
      <c r="WAW43" s="168"/>
      <c r="WAX43" s="342"/>
      <c r="WAY43" s="343"/>
      <c r="WAZ43" s="343"/>
      <c r="WBA43" s="341"/>
      <c r="WBB43" s="342"/>
      <c r="WBC43" s="168"/>
      <c r="WBD43" s="168"/>
      <c r="WBE43" s="168"/>
      <c r="WBF43" s="342"/>
      <c r="WBG43" s="343"/>
      <c r="WBH43" s="343"/>
      <c r="WBI43" s="341"/>
      <c r="WBJ43" s="342"/>
      <c r="WBK43" s="168"/>
      <c r="WBL43" s="168"/>
      <c r="WBM43" s="168"/>
      <c r="WBN43" s="342"/>
      <c r="WBO43" s="343"/>
      <c r="WBP43" s="343"/>
      <c r="WBQ43" s="341"/>
      <c r="WBR43" s="342"/>
      <c r="WBS43" s="168"/>
      <c r="WBT43" s="168"/>
      <c r="WBU43" s="168"/>
      <c r="WBV43" s="342"/>
      <c r="WBW43" s="343"/>
      <c r="WBX43" s="343"/>
      <c r="WBY43" s="341"/>
      <c r="WBZ43" s="342"/>
      <c r="WCA43" s="168"/>
      <c r="WCB43" s="168"/>
      <c r="WCC43" s="168"/>
      <c r="WCD43" s="342"/>
      <c r="WCE43" s="343"/>
      <c r="WCF43" s="343"/>
      <c r="WCG43" s="341"/>
      <c r="WCH43" s="342"/>
      <c r="WCI43" s="168"/>
      <c r="WCJ43" s="168"/>
      <c r="WCK43" s="168"/>
      <c r="WCL43" s="342"/>
      <c r="WCM43" s="343"/>
      <c r="WCN43" s="343"/>
      <c r="WCO43" s="341"/>
      <c r="WCP43" s="342"/>
      <c r="WCQ43" s="168"/>
      <c r="WCR43" s="168"/>
      <c r="WCS43" s="168"/>
      <c r="WCT43" s="342"/>
      <c r="WCU43" s="343"/>
      <c r="WCV43" s="343"/>
      <c r="WCW43" s="341"/>
      <c r="WCX43" s="342"/>
      <c r="WCY43" s="168"/>
      <c r="WCZ43" s="168"/>
      <c r="WDA43" s="168"/>
      <c r="WDB43" s="342"/>
      <c r="WDC43" s="343"/>
      <c r="WDD43" s="343"/>
      <c r="WDE43" s="341"/>
      <c r="WDF43" s="342"/>
      <c r="WDG43" s="168"/>
      <c r="WDH43" s="168"/>
      <c r="WDI43" s="168"/>
      <c r="WDJ43" s="342"/>
      <c r="WDK43" s="343"/>
      <c r="WDL43" s="343"/>
      <c r="WDM43" s="341"/>
      <c r="WDN43" s="342"/>
      <c r="WDO43" s="168"/>
      <c r="WDP43" s="168"/>
      <c r="WDQ43" s="168"/>
      <c r="WDR43" s="342"/>
      <c r="WDS43" s="343"/>
      <c r="WDT43" s="343"/>
      <c r="WDU43" s="341"/>
      <c r="WDV43" s="342"/>
      <c r="WDW43" s="168"/>
      <c r="WDX43" s="168"/>
      <c r="WDY43" s="168"/>
      <c r="WDZ43" s="342"/>
      <c r="WEA43" s="343"/>
      <c r="WEB43" s="343"/>
      <c r="WEC43" s="341"/>
      <c r="WED43" s="342"/>
      <c r="WEE43" s="168"/>
      <c r="WEF43" s="168"/>
      <c r="WEG43" s="168"/>
      <c r="WEH43" s="342"/>
      <c r="WEI43" s="343"/>
      <c r="WEJ43" s="343"/>
      <c r="WEK43" s="341"/>
      <c r="WEL43" s="342"/>
      <c r="WEM43" s="168"/>
      <c r="WEN43" s="168"/>
      <c r="WEO43" s="168"/>
      <c r="WEP43" s="342"/>
      <c r="WEQ43" s="343"/>
      <c r="WER43" s="343"/>
      <c r="WES43" s="341"/>
      <c r="WET43" s="342"/>
      <c r="WEU43" s="168"/>
      <c r="WEV43" s="168"/>
      <c r="WEW43" s="168"/>
      <c r="WEX43" s="342"/>
      <c r="WEY43" s="343"/>
      <c r="WEZ43" s="343"/>
      <c r="WFA43" s="341"/>
      <c r="WFB43" s="342"/>
      <c r="WFC43" s="168"/>
      <c r="WFD43" s="168"/>
      <c r="WFE43" s="168"/>
      <c r="WFF43" s="342"/>
      <c r="WFG43" s="343"/>
      <c r="WFH43" s="343"/>
      <c r="WFI43" s="341"/>
      <c r="WFJ43" s="342"/>
      <c r="WFK43" s="168"/>
      <c r="WFL43" s="168"/>
      <c r="WFM43" s="168"/>
      <c r="WFN43" s="342"/>
      <c r="WFO43" s="343"/>
      <c r="WFP43" s="343"/>
      <c r="WFQ43" s="341"/>
      <c r="WFR43" s="342"/>
      <c r="WFS43" s="168"/>
      <c r="WFT43" s="168"/>
      <c r="WFU43" s="168"/>
      <c r="WFV43" s="342"/>
      <c r="WFW43" s="343"/>
      <c r="WFX43" s="343"/>
      <c r="WFY43" s="341"/>
      <c r="WFZ43" s="342"/>
      <c r="WGA43" s="168"/>
      <c r="WGB43" s="168"/>
      <c r="WGC43" s="168"/>
      <c r="WGD43" s="342"/>
      <c r="WGE43" s="343"/>
      <c r="WGF43" s="343"/>
      <c r="WGG43" s="341"/>
      <c r="WGH43" s="342"/>
      <c r="WGI43" s="168"/>
      <c r="WGJ43" s="168"/>
      <c r="WGK43" s="168"/>
      <c r="WGL43" s="342"/>
      <c r="WGM43" s="343"/>
      <c r="WGN43" s="343"/>
      <c r="WGO43" s="341"/>
      <c r="WGP43" s="342"/>
      <c r="WGQ43" s="168"/>
      <c r="WGR43" s="168"/>
      <c r="WGS43" s="168"/>
      <c r="WGT43" s="342"/>
      <c r="WGU43" s="343"/>
      <c r="WGV43" s="343"/>
      <c r="WGW43" s="341"/>
      <c r="WGX43" s="342"/>
      <c r="WGY43" s="168"/>
      <c r="WGZ43" s="168"/>
      <c r="WHA43" s="168"/>
      <c r="WHB43" s="342"/>
      <c r="WHC43" s="343"/>
      <c r="WHD43" s="343"/>
      <c r="WHE43" s="341"/>
      <c r="WHF43" s="342"/>
      <c r="WHG43" s="168"/>
      <c r="WHH43" s="168"/>
      <c r="WHI43" s="168"/>
      <c r="WHJ43" s="342"/>
      <c r="WHK43" s="343"/>
      <c r="WHL43" s="343"/>
      <c r="WHM43" s="341"/>
      <c r="WHN43" s="342"/>
      <c r="WHO43" s="168"/>
      <c r="WHP43" s="168"/>
      <c r="WHQ43" s="168"/>
      <c r="WHR43" s="342"/>
      <c r="WHS43" s="343"/>
      <c r="WHT43" s="343"/>
      <c r="WHU43" s="341"/>
      <c r="WHV43" s="342"/>
      <c r="WHW43" s="168"/>
      <c r="WHX43" s="168"/>
      <c r="WHY43" s="168"/>
      <c r="WHZ43" s="342"/>
      <c r="WIA43" s="343"/>
      <c r="WIB43" s="343"/>
      <c r="WIC43" s="341"/>
      <c r="WID43" s="342"/>
      <c r="WIE43" s="168"/>
      <c r="WIF43" s="168"/>
      <c r="WIG43" s="168"/>
      <c r="WIH43" s="342"/>
      <c r="WII43" s="343"/>
      <c r="WIJ43" s="343"/>
      <c r="WIK43" s="341"/>
      <c r="WIL43" s="342"/>
      <c r="WIM43" s="168"/>
      <c r="WIN43" s="168"/>
      <c r="WIO43" s="168"/>
      <c r="WIP43" s="342"/>
      <c r="WIQ43" s="343"/>
      <c r="WIR43" s="343"/>
      <c r="WIS43" s="341"/>
      <c r="WIT43" s="342"/>
      <c r="WIU43" s="168"/>
      <c r="WIV43" s="168"/>
      <c r="WIW43" s="168"/>
      <c r="WIX43" s="342"/>
      <c r="WIY43" s="343"/>
      <c r="WIZ43" s="343"/>
      <c r="WJA43" s="341"/>
      <c r="WJB43" s="342"/>
      <c r="WJC43" s="168"/>
      <c r="WJD43" s="168"/>
      <c r="WJE43" s="168"/>
      <c r="WJF43" s="342"/>
      <c r="WJG43" s="343"/>
      <c r="WJH43" s="343"/>
      <c r="WJI43" s="341"/>
      <c r="WJJ43" s="342"/>
      <c r="WJK43" s="168"/>
      <c r="WJL43" s="168"/>
      <c r="WJM43" s="168"/>
      <c r="WJN43" s="342"/>
      <c r="WJO43" s="343"/>
      <c r="WJP43" s="343"/>
      <c r="WJQ43" s="341"/>
      <c r="WJR43" s="342"/>
      <c r="WJS43" s="168"/>
      <c r="WJT43" s="168"/>
      <c r="WJU43" s="168"/>
      <c r="WJV43" s="342"/>
      <c r="WJW43" s="343"/>
      <c r="WJX43" s="343"/>
      <c r="WJY43" s="341"/>
      <c r="WJZ43" s="342"/>
      <c r="WKA43" s="168"/>
      <c r="WKB43" s="168"/>
      <c r="WKC43" s="168"/>
      <c r="WKD43" s="342"/>
      <c r="WKE43" s="343"/>
      <c r="WKF43" s="343"/>
      <c r="WKG43" s="341"/>
      <c r="WKH43" s="342"/>
      <c r="WKI43" s="168"/>
      <c r="WKJ43" s="168"/>
      <c r="WKK43" s="168"/>
      <c r="WKL43" s="342"/>
      <c r="WKM43" s="343"/>
      <c r="WKN43" s="343"/>
      <c r="WKO43" s="341"/>
      <c r="WKP43" s="342"/>
      <c r="WKQ43" s="168"/>
      <c r="WKR43" s="168"/>
      <c r="WKS43" s="168"/>
      <c r="WKT43" s="342"/>
      <c r="WKU43" s="343"/>
      <c r="WKV43" s="343"/>
      <c r="WKW43" s="341"/>
      <c r="WKX43" s="342"/>
      <c r="WKY43" s="168"/>
      <c r="WKZ43" s="168"/>
      <c r="WLA43" s="168"/>
      <c r="WLB43" s="342"/>
      <c r="WLC43" s="343"/>
      <c r="WLD43" s="343"/>
      <c r="WLE43" s="341"/>
      <c r="WLF43" s="342"/>
      <c r="WLG43" s="168"/>
      <c r="WLH43" s="168"/>
      <c r="WLI43" s="168"/>
      <c r="WLJ43" s="342"/>
      <c r="WLK43" s="343"/>
      <c r="WLL43" s="343"/>
      <c r="WLM43" s="341"/>
      <c r="WLN43" s="342"/>
      <c r="WLO43" s="168"/>
      <c r="WLP43" s="168"/>
      <c r="WLQ43" s="168"/>
      <c r="WLR43" s="342"/>
      <c r="WLS43" s="343"/>
      <c r="WLT43" s="343"/>
      <c r="WLU43" s="341"/>
      <c r="WLV43" s="342"/>
      <c r="WLW43" s="168"/>
      <c r="WLX43" s="168"/>
      <c r="WLY43" s="168"/>
      <c r="WLZ43" s="342"/>
      <c r="WMA43" s="343"/>
      <c r="WMB43" s="343"/>
      <c r="WMC43" s="341"/>
      <c r="WMD43" s="342"/>
      <c r="WME43" s="168"/>
      <c r="WMF43" s="168"/>
      <c r="WMG43" s="168"/>
      <c r="WMH43" s="342"/>
      <c r="WMI43" s="343"/>
      <c r="WMJ43" s="343"/>
      <c r="WMK43" s="341"/>
      <c r="WML43" s="342"/>
      <c r="WMM43" s="168"/>
      <c r="WMN43" s="168"/>
      <c r="WMO43" s="168"/>
      <c r="WMP43" s="342"/>
      <c r="WMQ43" s="343"/>
      <c r="WMR43" s="343"/>
      <c r="WMS43" s="341"/>
      <c r="WMT43" s="342"/>
      <c r="WMU43" s="168"/>
      <c r="WMV43" s="168"/>
      <c r="WMW43" s="168"/>
      <c r="WMX43" s="342"/>
      <c r="WMY43" s="343"/>
      <c r="WMZ43" s="343"/>
      <c r="WNA43" s="341"/>
      <c r="WNB43" s="342"/>
      <c r="WNC43" s="168"/>
      <c r="WND43" s="168"/>
      <c r="WNE43" s="168"/>
      <c r="WNF43" s="342"/>
      <c r="WNG43" s="343"/>
      <c r="WNH43" s="343"/>
      <c r="WNI43" s="341"/>
      <c r="WNJ43" s="342"/>
      <c r="WNK43" s="168"/>
      <c r="WNL43" s="168"/>
      <c r="WNM43" s="168"/>
      <c r="WNN43" s="342"/>
      <c r="WNO43" s="343"/>
      <c r="WNP43" s="343"/>
      <c r="WNQ43" s="341"/>
      <c r="WNR43" s="342"/>
      <c r="WNS43" s="168"/>
      <c r="WNT43" s="168"/>
      <c r="WNU43" s="168"/>
      <c r="WNV43" s="342"/>
      <c r="WNW43" s="343"/>
      <c r="WNX43" s="343"/>
      <c r="WNY43" s="341"/>
      <c r="WNZ43" s="342"/>
      <c r="WOA43" s="168"/>
      <c r="WOB43" s="168"/>
      <c r="WOC43" s="168"/>
      <c r="WOD43" s="342"/>
      <c r="WOE43" s="343"/>
      <c r="WOF43" s="343"/>
      <c r="WOG43" s="341"/>
      <c r="WOH43" s="342"/>
      <c r="WOI43" s="168"/>
      <c r="WOJ43" s="168"/>
      <c r="WOK43" s="168"/>
      <c r="WOL43" s="342"/>
      <c r="WOM43" s="343"/>
      <c r="WON43" s="343"/>
      <c r="WOO43" s="341"/>
      <c r="WOP43" s="342"/>
      <c r="WOQ43" s="168"/>
      <c r="WOR43" s="168"/>
      <c r="WOS43" s="168"/>
      <c r="WOT43" s="342"/>
      <c r="WOU43" s="343"/>
      <c r="WOV43" s="343"/>
      <c r="WOW43" s="341"/>
      <c r="WOX43" s="342"/>
      <c r="WOY43" s="168"/>
      <c r="WOZ43" s="168"/>
      <c r="WPA43" s="168"/>
      <c r="WPB43" s="342"/>
      <c r="WPC43" s="343"/>
      <c r="WPD43" s="343"/>
      <c r="WPE43" s="341"/>
      <c r="WPF43" s="342"/>
      <c r="WPG43" s="168"/>
      <c r="WPH43" s="168"/>
      <c r="WPI43" s="168"/>
      <c r="WPJ43" s="342"/>
      <c r="WPK43" s="343"/>
      <c r="WPL43" s="343"/>
      <c r="WPM43" s="341"/>
      <c r="WPN43" s="342"/>
      <c r="WPO43" s="168"/>
      <c r="WPP43" s="168"/>
      <c r="WPQ43" s="168"/>
      <c r="WPR43" s="342"/>
      <c r="WPS43" s="343"/>
      <c r="WPT43" s="343"/>
      <c r="WPU43" s="341"/>
      <c r="WPV43" s="342"/>
      <c r="WPW43" s="168"/>
      <c r="WPX43" s="168"/>
      <c r="WPY43" s="168"/>
      <c r="WPZ43" s="342"/>
      <c r="WQA43" s="343"/>
      <c r="WQB43" s="343"/>
      <c r="WQC43" s="341"/>
      <c r="WQD43" s="342"/>
      <c r="WQE43" s="168"/>
      <c r="WQF43" s="168"/>
      <c r="WQG43" s="168"/>
      <c r="WQH43" s="342"/>
      <c r="WQI43" s="343"/>
      <c r="WQJ43" s="343"/>
      <c r="WQK43" s="341"/>
      <c r="WQL43" s="342"/>
      <c r="WQM43" s="168"/>
      <c r="WQN43" s="168"/>
      <c r="WQO43" s="168"/>
      <c r="WQP43" s="342"/>
      <c r="WQQ43" s="343"/>
      <c r="WQR43" s="343"/>
      <c r="WQS43" s="341"/>
      <c r="WQT43" s="342"/>
      <c r="WQU43" s="168"/>
      <c r="WQV43" s="168"/>
      <c r="WQW43" s="168"/>
      <c r="WQX43" s="342"/>
      <c r="WQY43" s="343"/>
      <c r="WQZ43" s="343"/>
      <c r="WRA43" s="341"/>
      <c r="WRB43" s="342"/>
      <c r="WRC43" s="168"/>
      <c r="WRD43" s="168"/>
      <c r="WRE43" s="168"/>
      <c r="WRF43" s="342"/>
      <c r="WRG43" s="343"/>
      <c r="WRH43" s="343"/>
      <c r="WRI43" s="341"/>
      <c r="WRJ43" s="342"/>
      <c r="WRK43" s="168"/>
      <c r="WRL43" s="168"/>
      <c r="WRM43" s="168"/>
      <c r="WRN43" s="342"/>
      <c r="WRO43" s="343"/>
      <c r="WRP43" s="343"/>
      <c r="WRQ43" s="341"/>
      <c r="WRR43" s="342"/>
      <c r="WRS43" s="168"/>
      <c r="WRT43" s="168"/>
      <c r="WRU43" s="168"/>
      <c r="WRV43" s="342"/>
      <c r="WRW43" s="343"/>
      <c r="WRX43" s="343"/>
      <c r="WRY43" s="341"/>
      <c r="WRZ43" s="342"/>
      <c r="WSA43" s="168"/>
      <c r="WSB43" s="168"/>
      <c r="WSC43" s="168"/>
      <c r="WSD43" s="342"/>
      <c r="WSE43" s="343"/>
      <c r="WSF43" s="343"/>
      <c r="WSG43" s="341"/>
      <c r="WSH43" s="342"/>
      <c r="WSI43" s="168"/>
      <c r="WSJ43" s="168"/>
      <c r="WSK43" s="168"/>
      <c r="WSL43" s="342"/>
      <c r="WSM43" s="343"/>
      <c r="WSN43" s="343"/>
      <c r="WSO43" s="341"/>
      <c r="WSP43" s="342"/>
      <c r="WSQ43" s="168"/>
      <c r="WSR43" s="168"/>
      <c r="WSS43" s="168"/>
      <c r="WST43" s="342"/>
      <c r="WSU43" s="343"/>
      <c r="WSV43" s="343"/>
      <c r="WSW43" s="341"/>
      <c r="WSX43" s="342"/>
      <c r="WSY43" s="168"/>
      <c r="WSZ43" s="168"/>
      <c r="WTA43" s="168"/>
      <c r="WTB43" s="342"/>
      <c r="WTC43" s="343"/>
      <c r="WTD43" s="343"/>
      <c r="WTE43" s="341"/>
      <c r="WTF43" s="342"/>
      <c r="WTG43" s="168"/>
      <c r="WTH43" s="168"/>
      <c r="WTI43" s="168"/>
      <c r="WTJ43" s="342"/>
      <c r="WTK43" s="343"/>
      <c r="WTL43" s="343"/>
      <c r="WTM43" s="341"/>
      <c r="WTN43" s="342"/>
      <c r="WTO43" s="168"/>
      <c r="WTP43" s="168"/>
      <c r="WTQ43" s="168"/>
      <c r="WTR43" s="342"/>
      <c r="WTS43" s="343"/>
      <c r="WTT43" s="343"/>
      <c r="WTU43" s="341"/>
      <c r="WTV43" s="342"/>
      <c r="WTW43" s="168"/>
      <c r="WTX43" s="168"/>
      <c r="WTY43" s="168"/>
      <c r="WTZ43" s="342"/>
      <c r="WUA43" s="343"/>
      <c r="WUB43" s="343"/>
      <c r="WUC43" s="341"/>
      <c r="WUD43" s="342"/>
      <c r="WUE43" s="168"/>
      <c r="WUF43" s="168"/>
      <c r="WUG43" s="168"/>
      <c r="WUH43" s="342"/>
      <c r="WUI43" s="343"/>
      <c r="WUJ43" s="343"/>
      <c r="WUK43" s="341"/>
      <c r="WUL43" s="342"/>
      <c r="WUM43" s="168"/>
      <c r="WUN43" s="168"/>
      <c r="WUO43" s="168"/>
      <c r="WUP43" s="342"/>
      <c r="WUQ43" s="343"/>
      <c r="WUR43" s="343"/>
      <c r="WUS43" s="341"/>
      <c r="WUT43" s="342"/>
      <c r="WUU43" s="168"/>
      <c r="WUV43" s="168"/>
      <c r="WUW43" s="168"/>
      <c r="WUX43" s="342"/>
      <c r="WUY43" s="343"/>
      <c r="WUZ43" s="343"/>
      <c r="WVA43" s="341"/>
      <c r="WVB43" s="342"/>
      <c r="WVC43" s="168"/>
      <c r="WVD43" s="168"/>
      <c r="WVE43" s="168"/>
      <c r="WVF43" s="342"/>
      <c r="WVG43" s="343"/>
      <c r="WVH43" s="343"/>
      <c r="WVI43" s="341"/>
      <c r="WVJ43" s="342"/>
      <c r="WVK43" s="168"/>
      <c r="WVL43" s="168"/>
      <c r="WVM43" s="168"/>
      <c r="WVN43" s="342"/>
      <c r="WVO43" s="343"/>
      <c r="WVP43" s="343"/>
      <c r="WVQ43" s="341"/>
      <c r="WVR43" s="342"/>
      <c r="WVS43" s="168"/>
      <c r="WVT43" s="168"/>
      <c r="WVU43" s="168"/>
      <c r="WVV43" s="342"/>
      <c r="WVW43" s="343"/>
      <c r="WVX43" s="343"/>
      <c r="WVY43" s="341"/>
      <c r="WVZ43" s="342"/>
      <c r="WWA43" s="168"/>
      <c r="WWB43" s="168"/>
      <c r="WWC43" s="168"/>
      <c r="WWD43" s="342"/>
      <c r="WWE43" s="343"/>
      <c r="WWF43" s="343"/>
      <c r="WWG43" s="341"/>
      <c r="WWH43" s="342"/>
      <c r="WWI43" s="168"/>
      <c r="WWJ43" s="168"/>
      <c r="WWK43" s="168"/>
      <c r="WWL43" s="342"/>
      <c r="WWM43" s="343"/>
      <c r="WWN43" s="343"/>
      <c r="WWO43" s="341"/>
      <c r="WWP43" s="342"/>
      <c r="WWQ43" s="168"/>
      <c r="WWR43" s="168"/>
      <c r="WWS43" s="168"/>
      <c r="WWT43" s="342"/>
      <c r="WWU43" s="343"/>
      <c r="WWV43" s="343"/>
      <c r="WWW43" s="341"/>
      <c r="WWX43" s="342"/>
      <c r="WWY43" s="168"/>
      <c r="WWZ43" s="168"/>
      <c r="WXA43" s="168"/>
      <c r="WXB43" s="342"/>
      <c r="WXC43" s="343"/>
      <c r="WXD43" s="343"/>
      <c r="WXE43" s="341"/>
      <c r="WXF43" s="342"/>
      <c r="WXG43" s="168"/>
      <c r="WXH43" s="168"/>
      <c r="WXI43" s="168"/>
      <c r="WXJ43" s="342"/>
      <c r="WXK43" s="343"/>
      <c r="WXL43" s="343"/>
      <c r="WXM43" s="341"/>
      <c r="WXN43" s="342"/>
      <c r="WXO43" s="168"/>
      <c r="WXP43" s="168"/>
      <c r="WXQ43" s="168"/>
      <c r="WXR43" s="342"/>
      <c r="WXS43" s="343"/>
      <c r="WXT43" s="343"/>
      <c r="WXU43" s="341"/>
      <c r="WXV43" s="342"/>
      <c r="WXW43" s="168"/>
      <c r="WXX43" s="168"/>
      <c r="WXY43" s="168"/>
      <c r="WXZ43" s="342"/>
      <c r="WYA43" s="343"/>
      <c r="WYB43" s="343"/>
      <c r="WYC43" s="341"/>
      <c r="WYD43" s="342"/>
      <c r="WYE43" s="168"/>
      <c r="WYF43" s="168"/>
      <c r="WYG43" s="168"/>
      <c r="WYH43" s="342"/>
      <c r="WYI43" s="343"/>
      <c r="WYJ43" s="343"/>
      <c r="WYK43" s="341"/>
      <c r="WYL43" s="342"/>
      <c r="WYM43" s="168"/>
      <c r="WYN43" s="168"/>
      <c r="WYO43" s="168"/>
      <c r="WYP43" s="342"/>
      <c r="WYQ43" s="343"/>
      <c r="WYR43" s="343"/>
      <c r="WYS43" s="341"/>
      <c r="WYT43" s="342"/>
      <c r="WYU43" s="168"/>
      <c r="WYV43" s="168"/>
      <c r="WYW43" s="168"/>
      <c r="WYX43" s="342"/>
      <c r="WYY43" s="343"/>
      <c r="WYZ43" s="343"/>
      <c r="WZA43" s="341"/>
      <c r="WZB43" s="342"/>
      <c r="WZC43" s="168"/>
      <c r="WZD43" s="168"/>
      <c r="WZE43" s="168"/>
      <c r="WZF43" s="342"/>
      <c r="WZG43" s="343"/>
      <c r="WZH43" s="343"/>
      <c r="WZI43" s="341"/>
      <c r="WZJ43" s="342"/>
      <c r="WZK43" s="168"/>
      <c r="WZL43" s="168"/>
      <c r="WZM43" s="168"/>
      <c r="WZN43" s="342"/>
      <c r="WZO43" s="343"/>
      <c r="WZP43" s="343"/>
      <c r="WZQ43" s="341"/>
      <c r="WZR43" s="342"/>
      <c r="WZS43" s="168"/>
      <c r="WZT43" s="168"/>
      <c r="WZU43" s="168"/>
      <c r="WZV43" s="342"/>
      <c r="WZW43" s="343"/>
      <c r="WZX43" s="343"/>
      <c r="WZY43" s="341"/>
      <c r="WZZ43" s="342"/>
      <c r="XAA43" s="168"/>
      <c r="XAB43" s="168"/>
      <c r="XAC43" s="168"/>
      <c r="XAD43" s="342"/>
      <c r="XAE43" s="343"/>
      <c r="XAF43" s="343"/>
      <c r="XAG43" s="341"/>
      <c r="XAH43" s="342"/>
      <c r="XAI43" s="168"/>
      <c r="XAJ43" s="168"/>
      <c r="XAK43" s="168"/>
      <c r="XAL43" s="342"/>
      <c r="XAM43" s="343"/>
      <c r="XAN43" s="343"/>
      <c r="XAO43" s="341"/>
      <c r="XAP43" s="342"/>
      <c r="XAQ43" s="168"/>
      <c r="XAR43" s="168"/>
      <c r="XAS43" s="168"/>
      <c r="XAT43" s="342"/>
      <c r="XAU43" s="343"/>
      <c r="XAV43" s="343"/>
      <c r="XAW43" s="341"/>
      <c r="XAX43" s="342"/>
      <c r="XAY43" s="168"/>
      <c r="XAZ43" s="168"/>
      <c r="XBA43" s="168"/>
      <c r="XBB43" s="342"/>
      <c r="XBC43" s="343"/>
      <c r="XBD43" s="343"/>
      <c r="XBE43" s="341"/>
      <c r="XBF43" s="342"/>
      <c r="XBG43" s="168"/>
      <c r="XBH43" s="168"/>
      <c r="XBI43" s="168"/>
      <c r="XBJ43" s="342"/>
      <c r="XBK43" s="343"/>
      <c r="XBL43" s="343"/>
      <c r="XBM43" s="341"/>
      <c r="XBN43" s="342"/>
      <c r="XBO43" s="168"/>
      <c r="XBP43" s="168"/>
      <c r="XBQ43" s="168"/>
      <c r="XBR43" s="342"/>
      <c r="XBS43" s="343"/>
      <c r="XBT43" s="343"/>
      <c r="XBU43" s="341"/>
      <c r="XBV43" s="342"/>
      <c r="XBW43" s="168"/>
      <c r="XBX43" s="168"/>
      <c r="XBY43" s="168"/>
      <c r="XBZ43" s="342"/>
      <c r="XCA43" s="343"/>
      <c r="XCB43" s="343"/>
      <c r="XCC43" s="341"/>
      <c r="XCD43" s="342"/>
      <c r="XCE43" s="168"/>
      <c r="XCF43" s="168"/>
      <c r="XCG43" s="168"/>
      <c r="XCH43" s="342"/>
      <c r="XCI43" s="343"/>
      <c r="XCJ43" s="343"/>
      <c r="XCK43" s="341"/>
      <c r="XCL43" s="342"/>
      <c r="XCM43" s="168"/>
      <c r="XCN43" s="168"/>
      <c r="XCO43" s="168"/>
      <c r="XCP43" s="342"/>
      <c r="XCQ43" s="343"/>
      <c r="XCR43" s="343"/>
      <c r="XCS43" s="341"/>
      <c r="XCT43" s="342"/>
      <c r="XCU43" s="168"/>
      <c r="XCV43" s="168"/>
      <c r="XCW43" s="168"/>
      <c r="XCX43" s="342"/>
      <c r="XCY43" s="343"/>
      <c r="XCZ43" s="343"/>
      <c r="XDA43" s="341"/>
      <c r="XDB43" s="342"/>
      <c r="XDC43" s="168"/>
      <c r="XDD43" s="168"/>
      <c r="XDE43" s="168"/>
      <c r="XDF43" s="342"/>
      <c r="XDG43" s="343"/>
      <c r="XDH43" s="343"/>
      <c r="XDI43" s="341"/>
      <c r="XDJ43" s="342"/>
      <c r="XDK43" s="168"/>
      <c r="XDL43" s="168"/>
      <c r="XDM43" s="168"/>
      <c r="XDN43" s="342"/>
      <c r="XDO43" s="343"/>
      <c r="XDP43" s="343"/>
      <c r="XDQ43" s="341"/>
      <c r="XDR43" s="342"/>
      <c r="XDS43" s="168"/>
      <c r="XDT43" s="168"/>
      <c r="XDU43" s="168"/>
      <c r="XDV43" s="342"/>
      <c r="XDW43" s="343"/>
      <c r="XDX43" s="343"/>
      <c r="XDY43" s="341"/>
      <c r="XDZ43" s="342"/>
      <c r="XEA43" s="168"/>
      <c r="XEB43" s="168"/>
      <c r="XEC43" s="168"/>
      <c r="XED43" s="342"/>
      <c r="XEE43" s="343"/>
      <c r="XEF43" s="343"/>
      <c r="XEG43" s="341"/>
      <c r="XEH43" s="342"/>
      <c r="XEI43" s="168"/>
      <c r="XEJ43" s="168"/>
      <c r="XEK43" s="168"/>
      <c r="XEL43" s="342"/>
      <c r="XEM43" s="343"/>
      <c r="XEN43" s="343"/>
      <c r="XEO43" s="341"/>
      <c r="XEP43" s="342"/>
      <c r="XEQ43" s="168"/>
      <c r="XER43" s="168"/>
      <c r="XES43" s="168"/>
      <c r="XET43" s="342"/>
      <c r="XEU43" s="343"/>
      <c r="XEV43" s="343"/>
      <c r="XEW43" s="341"/>
      <c r="XEX43" s="342"/>
      <c r="XEY43" s="168"/>
      <c r="XEZ43" s="168"/>
      <c r="XFA43" s="168"/>
      <c r="XFB43" s="342"/>
    </row>
    <row r="44" spans="1:16382" ht="20.100000000000001" customHeight="1" x14ac:dyDescent="0.2">
      <c r="A44" s="455">
        <v>103554</v>
      </c>
      <c r="B44" s="396" t="s">
        <v>1788</v>
      </c>
      <c r="C44" s="455">
        <v>1</v>
      </c>
      <c r="D44" s="455" t="s">
        <v>1701</v>
      </c>
      <c r="E44" s="498">
        <v>44995</v>
      </c>
      <c r="F44" s="444">
        <v>43924</v>
      </c>
      <c r="G44" s="499">
        <v>44958</v>
      </c>
      <c r="H44" s="508">
        <v>44582</v>
      </c>
      <c r="I44" s="505"/>
    </row>
    <row r="45" spans="1:16382" ht="20.100000000000001" customHeight="1" thickBot="1" x14ac:dyDescent="0.25">
      <c r="A45" s="455">
        <v>103555</v>
      </c>
      <c r="B45" s="396" t="s">
        <v>1765</v>
      </c>
      <c r="C45" s="455">
        <v>2</v>
      </c>
      <c r="D45" s="455" t="s">
        <v>1701</v>
      </c>
      <c r="E45" s="498">
        <v>44995</v>
      </c>
      <c r="F45" s="444">
        <v>43924</v>
      </c>
      <c r="G45" s="499">
        <v>44958</v>
      </c>
      <c r="H45" s="508">
        <v>44582</v>
      </c>
      <c r="I45" s="509"/>
    </row>
    <row r="46" spans="1:16382" ht="20.100000000000001" customHeight="1" x14ac:dyDescent="0.2">
      <c r="A46" s="455">
        <v>103556</v>
      </c>
      <c r="B46" s="396" t="s">
        <v>1766</v>
      </c>
      <c r="C46" s="455">
        <v>3</v>
      </c>
      <c r="D46" s="455" t="s">
        <v>1701</v>
      </c>
      <c r="E46" s="498">
        <v>44995</v>
      </c>
      <c r="F46" s="444">
        <v>43924</v>
      </c>
      <c r="G46" s="461">
        <v>44958</v>
      </c>
      <c r="H46" s="508">
        <v>44582</v>
      </c>
      <c r="I46" s="106"/>
    </row>
    <row r="47" spans="1:16382" ht="20.100000000000001" customHeight="1" x14ac:dyDescent="0.2">
      <c r="A47" s="455">
        <v>103557</v>
      </c>
      <c r="B47" s="396" t="s">
        <v>1767</v>
      </c>
      <c r="C47" s="455">
        <v>4</v>
      </c>
      <c r="D47" s="455" t="s">
        <v>1701</v>
      </c>
      <c r="E47" s="498">
        <v>44995</v>
      </c>
      <c r="F47" s="444">
        <v>43924</v>
      </c>
      <c r="G47" s="461">
        <v>44958</v>
      </c>
      <c r="H47" s="508">
        <v>44582</v>
      </c>
      <c r="I47" s="106"/>
    </row>
    <row r="48" spans="1:16382" ht="20.100000000000001" customHeight="1" x14ac:dyDescent="0.2">
      <c r="A48" s="455">
        <v>103558</v>
      </c>
      <c r="B48" s="396" t="s">
        <v>1768</v>
      </c>
      <c r="C48" s="455">
        <v>5</v>
      </c>
      <c r="D48" s="455" t="s">
        <v>1701</v>
      </c>
      <c r="E48" s="498">
        <v>44995</v>
      </c>
      <c r="F48" s="444">
        <v>43924</v>
      </c>
      <c r="G48" s="461">
        <v>44958</v>
      </c>
      <c r="H48" s="508">
        <v>44582</v>
      </c>
      <c r="I48" s="106"/>
    </row>
    <row r="49" spans="1:10" ht="20.100000000000001" customHeight="1" x14ac:dyDescent="0.2">
      <c r="A49" s="455">
        <v>103559</v>
      </c>
      <c r="B49" s="396" t="s">
        <v>1769</v>
      </c>
      <c r="C49" s="455">
        <v>6</v>
      </c>
      <c r="D49" s="455" t="s">
        <v>1701</v>
      </c>
      <c r="E49" s="498">
        <v>44995</v>
      </c>
      <c r="F49" s="444">
        <v>43924</v>
      </c>
      <c r="G49" s="461">
        <v>44958</v>
      </c>
      <c r="H49" s="508">
        <v>44582</v>
      </c>
      <c r="I49" s="106"/>
    </row>
    <row r="50" spans="1:10" ht="20.100000000000001" customHeight="1" x14ac:dyDescent="0.2">
      <c r="A50" s="455">
        <v>103560</v>
      </c>
      <c r="B50" s="396" t="s">
        <v>1770</v>
      </c>
      <c r="C50" s="455">
        <v>7</v>
      </c>
      <c r="D50" s="455" t="s">
        <v>1701</v>
      </c>
      <c r="E50" s="498">
        <v>44995</v>
      </c>
      <c r="F50" s="444">
        <v>43924</v>
      </c>
      <c r="G50" s="461">
        <v>44958</v>
      </c>
      <c r="H50" s="508">
        <v>44582</v>
      </c>
      <c r="I50" s="106"/>
    </row>
    <row r="51" spans="1:10" ht="20.100000000000001" customHeight="1" x14ac:dyDescent="0.2">
      <c r="A51" s="455">
        <v>103561</v>
      </c>
      <c r="B51" s="396" t="s">
        <v>1771</v>
      </c>
      <c r="C51" s="455">
        <v>8</v>
      </c>
      <c r="D51" s="455" t="s">
        <v>1701</v>
      </c>
      <c r="E51" s="498">
        <v>44995</v>
      </c>
      <c r="F51" s="444">
        <v>43924</v>
      </c>
      <c r="G51" s="461">
        <v>44958</v>
      </c>
      <c r="H51" s="508">
        <v>44582</v>
      </c>
      <c r="I51" s="106"/>
    </row>
    <row r="52" spans="1:10" ht="20.100000000000001" customHeight="1" x14ac:dyDescent="0.2">
      <c r="A52" s="455">
        <v>103562</v>
      </c>
      <c r="B52" s="396" t="s">
        <v>1772</v>
      </c>
      <c r="C52" s="455">
        <v>9</v>
      </c>
      <c r="D52" s="455" t="s">
        <v>1701</v>
      </c>
      <c r="E52" s="498">
        <v>44995</v>
      </c>
      <c r="F52" s="444">
        <v>43924</v>
      </c>
      <c r="G52" s="461">
        <v>44958</v>
      </c>
      <c r="H52" s="508">
        <v>44582</v>
      </c>
      <c r="I52" s="106" t="s">
        <v>2654</v>
      </c>
    </row>
    <row r="53" spans="1:10" ht="20.100000000000001" customHeight="1" x14ac:dyDescent="0.2">
      <c r="A53" s="441">
        <v>103563</v>
      </c>
      <c r="B53" s="245" t="s">
        <v>1773</v>
      </c>
      <c r="C53" s="441">
        <v>10</v>
      </c>
      <c r="D53" s="441" t="s">
        <v>1701</v>
      </c>
      <c r="E53" s="498">
        <v>44995</v>
      </c>
      <c r="F53" s="444">
        <v>43924</v>
      </c>
      <c r="G53" s="461">
        <v>44958</v>
      </c>
      <c r="H53" s="508">
        <v>44582</v>
      </c>
      <c r="I53" s="442"/>
      <c r="J53" s="118"/>
    </row>
    <row r="54" spans="1:10" ht="20.100000000000001" customHeight="1" x14ac:dyDescent="0.2">
      <c r="A54" s="455">
        <v>103565</v>
      </c>
      <c r="B54" s="396" t="s">
        <v>1775</v>
      </c>
      <c r="C54" s="455">
        <v>12</v>
      </c>
      <c r="D54" s="455" t="s">
        <v>1701</v>
      </c>
      <c r="E54" s="498">
        <v>44995</v>
      </c>
      <c r="F54" s="444">
        <v>43924</v>
      </c>
      <c r="G54" s="461">
        <v>44958</v>
      </c>
      <c r="H54" s="508">
        <v>44582</v>
      </c>
      <c r="I54" s="106"/>
    </row>
    <row r="55" spans="1:10" ht="20.100000000000001" customHeight="1" x14ac:dyDescent="0.2">
      <c r="A55" s="455">
        <v>103566</v>
      </c>
      <c r="B55" s="396" t="s">
        <v>1776</v>
      </c>
      <c r="C55" s="455">
        <v>13</v>
      </c>
      <c r="D55" s="455" t="s">
        <v>1701</v>
      </c>
      <c r="E55" s="498">
        <v>44995</v>
      </c>
      <c r="F55" s="444">
        <v>43924</v>
      </c>
      <c r="G55" s="461">
        <v>44958</v>
      </c>
      <c r="H55" s="508">
        <v>44582</v>
      </c>
      <c r="I55" s="106"/>
    </row>
    <row r="56" spans="1:10" ht="20.100000000000001" customHeight="1" x14ac:dyDescent="0.2">
      <c r="A56" s="455">
        <v>103567</v>
      </c>
      <c r="B56" s="396" t="s">
        <v>1777</v>
      </c>
      <c r="C56" s="455">
        <v>14</v>
      </c>
      <c r="D56" s="455" t="s">
        <v>1701</v>
      </c>
      <c r="E56" s="498">
        <v>44995</v>
      </c>
      <c r="F56" s="444">
        <v>43924</v>
      </c>
      <c r="G56" s="461">
        <v>44958</v>
      </c>
      <c r="H56" s="508">
        <v>44582</v>
      </c>
      <c r="I56" s="106"/>
    </row>
    <row r="57" spans="1:10" ht="20.100000000000001" customHeight="1" x14ac:dyDescent="0.2">
      <c r="A57" s="455">
        <v>103568</v>
      </c>
      <c r="B57" s="396" t="s">
        <v>1778</v>
      </c>
      <c r="C57" s="455">
        <v>15</v>
      </c>
      <c r="D57" s="455" t="s">
        <v>1701</v>
      </c>
      <c r="E57" s="498">
        <v>44995</v>
      </c>
      <c r="F57" s="444">
        <v>43924</v>
      </c>
      <c r="G57" s="461">
        <v>44958</v>
      </c>
      <c r="H57" s="508">
        <v>44582</v>
      </c>
      <c r="I57" s="106"/>
    </row>
    <row r="58" spans="1:10" ht="20.100000000000001" customHeight="1" x14ac:dyDescent="0.2">
      <c r="A58" s="455">
        <v>103569</v>
      </c>
      <c r="B58" s="396" t="s">
        <v>1779</v>
      </c>
      <c r="C58" s="455">
        <v>16</v>
      </c>
      <c r="D58" s="455" t="s">
        <v>1701</v>
      </c>
      <c r="E58" s="498">
        <v>44995</v>
      </c>
      <c r="F58" s="444">
        <v>43924</v>
      </c>
      <c r="G58" s="461">
        <v>44958</v>
      </c>
      <c r="H58" s="508">
        <v>44582</v>
      </c>
      <c r="I58" s="106"/>
    </row>
    <row r="59" spans="1:10" ht="20.100000000000001" customHeight="1" x14ac:dyDescent="0.2">
      <c r="A59" s="455">
        <v>103571</v>
      </c>
      <c r="B59" s="396" t="s">
        <v>1781</v>
      </c>
      <c r="C59" s="455">
        <v>18</v>
      </c>
      <c r="D59" s="455" t="s">
        <v>1701</v>
      </c>
      <c r="E59" s="498">
        <v>44995</v>
      </c>
      <c r="F59" s="444">
        <v>43924</v>
      </c>
      <c r="G59" s="461">
        <v>44958</v>
      </c>
      <c r="H59" s="508">
        <v>44582</v>
      </c>
      <c r="I59" s="106"/>
    </row>
    <row r="60" spans="1:10" ht="20.100000000000001" customHeight="1" x14ac:dyDescent="0.2">
      <c r="A60" s="441">
        <v>103572</v>
      </c>
      <c r="B60" s="245" t="s">
        <v>1782</v>
      </c>
      <c r="C60" s="441">
        <v>19</v>
      </c>
      <c r="D60" s="441" t="s">
        <v>1701</v>
      </c>
      <c r="E60" s="500">
        <v>44995</v>
      </c>
      <c r="F60" s="444">
        <v>43924</v>
      </c>
      <c r="G60" s="461">
        <v>44958</v>
      </c>
      <c r="H60" s="508">
        <v>44582</v>
      </c>
      <c r="I60" s="442"/>
    </row>
    <row r="61" spans="1:10" ht="20.100000000000001" customHeight="1" x14ac:dyDescent="0.2">
      <c r="A61" s="455">
        <v>103573</v>
      </c>
      <c r="B61" s="396" t="s">
        <v>1791</v>
      </c>
      <c r="C61" s="455">
        <v>20</v>
      </c>
      <c r="D61" s="455" t="s">
        <v>1701</v>
      </c>
      <c r="E61" s="498">
        <v>44995</v>
      </c>
      <c r="F61" s="444">
        <v>43927</v>
      </c>
      <c r="G61" s="461">
        <v>44958</v>
      </c>
      <c r="H61" s="508">
        <v>44582</v>
      </c>
      <c r="I61" s="106"/>
    </row>
    <row r="62" spans="1:10" ht="20.100000000000001" customHeight="1" x14ac:dyDescent="0.2">
      <c r="A62" s="455">
        <v>103574</v>
      </c>
      <c r="B62" s="396" t="s">
        <v>1783</v>
      </c>
      <c r="C62" s="455">
        <v>21</v>
      </c>
      <c r="D62" s="455" t="s">
        <v>1701</v>
      </c>
      <c r="E62" s="498">
        <v>44995</v>
      </c>
      <c r="F62" s="444">
        <v>43924</v>
      </c>
      <c r="G62" s="461">
        <v>44958</v>
      </c>
      <c r="H62" s="508">
        <v>44582</v>
      </c>
      <c r="I62" s="106"/>
    </row>
    <row r="63" spans="1:10" ht="20.100000000000001" customHeight="1" x14ac:dyDescent="0.2">
      <c r="A63" s="455">
        <v>103575</v>
      </c>
      <c r="B63" s="396" t="s">
        <v>1784</v>
      </c>
      <c r="C63" s="455">
        <v>22</v>
      </c>
      <c r="D63" s="455" t="s">
        <v>1701</v>
      </c>
      <c r="E63" s="498">
        <v>44995</v>
      </c>
      <c r="F63" s="444">
        <v>43924</v>
      </c>
      <c r="G63" s="461">
        <v>44958</v>
      </c>
      <c r="H63" s="508">
        <v>44582</v>
      </c>
      <c r="I63" s="106"/>
    </row>
    <row r="64" spans="1:10" ht="20.100000000000001" customHeight="1" x14ac:dyDescent="0.2">
      <c r="A64" s="455">
        <v>103576</v>
      </c>
      <c r="B64" s="396" t="s">
        <v>1785</v>
      </c>
      <c r="C64" s="455">
        <v>23</v>
      </c>
      <c r="D64" s="455" t="s">
        <v>1701</v>
      </c>
      <c r="E64" s="498">
        <v>44995</v>
      </c>
      <c r="F64" s="444">
        <v>43924</v>
      </c>
      <c r="G64" s="461">
        <v>44958</v>
      </c>
      <c r="H64" s="508">
        <v>44582</v>
      </c>
      <c r="I64" s="106"/>
    </row>
    <row r="65" spans="1:9" ht="20.100000000000001" customHeight="1" x14ac:dyDescent="0.2">
      <c r="A65" s="455">
        <v>103577</v>
      </c>
      <c r="B65" s="396" t="s">
        <v>1786</v>
      </c>
      <c r="C65" s="455">
        <v>24</v>
      </c>
      <c r="D65" s="455" t="s">
        <v>1701</v>
      </c>
      <c r="E65" s="498">
        <v>44995</v>
      </c>
      <c r="F65" s="444">
        <v>43924</v>
      </c>
      <c r="G65" s="461">
        <v>44958</v>
      </c>
      <c r="H65" s="508">
        <v>44582</v>
      </c>
      <c r="I65" s="106"/>
    </row>
    <row r="66" spans="1:9" ht="20.100000000000001" customHeight="1" x14ac:dyDescent="0.2">
      <c r="A66" s="455">
        <v>103578</v>
      </c>
      <c r="B66" s="396" t="s">
        <v>1787</v>
      </c>
      <c r="C66" s="455">
        <v>25</v>
      </c>
      <c r="D66" s="455" t="s">
        <v>1701</v>
      </c>
      <c r="E66" s="498">
        <v>44995</v>
      </c>
      <c r="F66" s="444">
        <v>43924</v>
      </c>
      <c r="G66" s="461">
        <v>44958</v>
      </c>
      <c r="H66" s="508">
        <v>44582</v>
      </c>
      <c r="I66" s="106"/>
    </row>
    <row r="67" spans="1:9" ht="20.100000000000001" customHeight="1" x14ac:dyDescent="0.2">
      <c r="A67" s="106"/>
      <c r="B67" s="106"/>
      <c r="C67" s="106"/>
      <c r="D67" s="106"/>
      <c r="E67" s="501"/>
      <c r="F67" s="552"/>
      <c r="G67" s="552"/>
      <c r="H67" s="552"/>
      <c r="I67" s="106"/>
    </row>
    <row r="68" spans="1:9" ht="20.100000000000001" customHeight="1" x14ac:dyDescent="0.25">
      <c r="A68" s="194" t="s">
        <v>2609</v>
      </c>
      <c r="B68" s="194"/>
      <c r="C68" s="106"/>
      <c r="D68" s="511" t="s">
        <v>2610</v>
      </c>
      <c r="E68" s="511">
        <v>369</v>
      </c>
      <c r="F68" s="552"/>
      <c r="G68" s="552"/>
      <c r="H68" s="552"/>
      <c r="I68" s="106"/>
    </row>
    <row r="69" spans="1:9" ht="20.100000000000001" customHeight="1" x14ac:dyDescent="0.2">
      <c r="A69" s="455">
        <v>1</v>
      </c>
      <c r="B69" s="435" t="s">
        <v>2091</v>
      </c>
      <c r="C69" s="455">
        <v>1</v>
      </c>
      <c r="D69" s="510" t="s">
        <v>1911</v>
      </c>
      <c r="E69" s="498">
        <v>45366</v>
      </c>
      <c r="F69" s="499">
        <v>44270</v>
      </c>
      <c r="G69" s="461">
        <v>44958</v>
      </c>
      <c r="H69" s="508">
        <v>44582</v>
      </c>
      <c r="I69" s="106"/>
    </row>
    <row r="70" spans="1:9" ht="20.100000000000001" customHeight="1" x14ac:dyDescent="0.2">
      <c r="A70" s="455">
        <v>2</v>
      </c>
      <c r="B70" s="435" t="s">
        <v>2090</v>
      </c>
      <c r="C70" s="455">
        <v>2</v>
      </c>
      <c r="D70" s="396" t="s">
        <v>1911</v>
      </c>
      <c r="E70" s="498">
        <v>45366</v>
      </c>
      <c r="F70" s="499">
        <v>44270</v>
      </c>
      <c r="G70" s="461">
        <v>44958</v>
      </c>
      <c r="H70" s="508">
        <v>44582</v>
      </c>
      <c r="I70" s="106"/>
    </row>
    <row r="71" spans="1:9" ht="20.100000000000001" customHeight="1" x14ac:dyDescent="0.2">
      <c r="A71" s="455">
        <v>3</v>
      </c>
      <c r="B71" s="435" t="s">
        <v>2089</v>
      </c>
      <c r="C71" s="455">
        <v>3</v>
      </c>
      <c r="D71" s="396" t="s">
        <v>1911</v>
      </c>
      <c r="E71" s="498">
        <v>45366</v>
      </c>
      <c r="F71" s="499">
        <v>44270</v>
      </c>
      <c r="G71" s="461">
        <v>44958</v>
      </c>
      <c r="H71" s="508">
        <v>44582</v>
      </c>
      <c r="I71" s="106"/>
    </row>
    <row r="72" spans="1:9" ht="20.100000000000001" customHeight="1" x14ac:dyDescent="0.2">
      <c r="A72" s="455">
        <v>4</v>
      </c>
      <c r="B72" s="435" t="s">
        <v>2088</v>
      </c>
      <c r="C72" s="455">
        <v>4</v>
      </c>
      <c r="D72" s="396" t="s">
        <v>1911</v>
      </c>
      <c r="E72" s="498">
        <v>45366</v>
      </c>
      <c r="F72" s="499">
        <v>44270</v>
      </c>
      <c r="G72" s="461">
        <v>44958</v>
      </c>
      <c r="H72" s="508">
        <v>44582</v>
      </c>
      <c r="I72" s="106"/>
    </row>
    <row r="73" spans="1:9" ht="20.100000000000001" customHeight="1" x14ac:dyDescent="0.2">
      <c r="A73" s="455">
        <v>5</v>
      </c>
      <c r="B73" s="435" t="s">
        <v>2087</v>
      </c>
      <c r="C73" s="455">
        <v>5</v>
      </c>
      <c r="D73" s="396" t="s">
        <v>1911</v>
      </c>
      <c r="E73" s="498">
        <v>45366</v>
      </c>
      <c r="F73" s="499">
        <v>44270</v>
      </c>
      <c r="G73" s="461">
        <v>44958</v>
      </c>
      <c r="H73" s="508">
        <v>44582</v>
      </c>
      <c r="I73" s="106"/>
    </row>
    <row r="74" spans="1:9" ht="20.100000000000001" customHeight="1" x14ac:dyDescent="0.2">
      <c r="A74" s="455">
        <v>6</v>
      </c>
      <c r="B74" s="435" t="s">
        <v>2086</v>
      </c>
      <c r="C74" s="455">
        <v>6</v>
      </c>
      <c r="D74" s="396" t="s">
        <v>1911</v>
      </c>
      <c r="E74" s="498">
        <v>45366</v>
      </c>
      <c r="F74" s="499">
        <v>44270</v>
      </c>
      <c r="G74" s="461">
        <v>44958</v>
      </c>
      <c r="H74" s="508">
        <v>44582</v>
      </c>
      <c r="I74" s="106"/>
    </row>
    <row r="75" spans="1:9" ht="20.100000000000001" customHeight="1" x14ac:dyDescent="0.2">
      <c r="A75" s="455">
        <v>7</v>
      </c>
      <c r="B75" s="435" t="s">
        <v>2085</v>
      </c>
      <c r="C75" s="455">
        <v>7</v>
      </c>
      <c r="D75" s="396" t="s">
        <v>1911</v>
      </c>
      <c r="E75" s="498">
        <v>45366</v>
      </c>
      <c r="F75" s="499">
        <v>44270</v>
      </c>
      <c r="G75" s="461">
        <v>44958</v>
      </c>
      <c r="H75" s="508">
        <v>44582</v>
      </c>
      <c r="I75" s="106"/>
    </row>
    <row r="76" spans="1:9" ht="20.100000000000001" customHeight="1" x14ac:dyDescent="0.2">
      <c r="A76" s="455">
        <v>8</v>
      </c>
      <c r="B76" s="435" t="s">
        <v>2084</v>
      </c>
      <c r="C76" s="455">
        <v>8</v>
      </c>
      <c r="D76" s="396" t="s">
        <v>1911</v>
      </c>
      <c r="E76" s="498">
        <v>45366</v>
      </c>
      <c r="F76" s="499">
        <v>44270</v>
      </c>
      <c r="G76" s="461">
        <v>44958</v>
      </c>
      <c r="H76" s="508">
        <v>44582</v>
      </c>
      <c r="I76" s="106"/>
    </row>
    <row r="77" spans="1:9" ht="20.100000000000001" customHeight="1" x14ac:dyDescent="0.2">
      <c r="A77" s="455">
        <v>9</v>
      </c>
      <c r="B77" s="435" t="s">
        <v>2083</v>
      </c>
      <c r="C77" s="455">
        <v>9</v>
      </c>
      <c r="D77" s="396" t="s">
        <v>1911</v>
      </c>
      <c r="E77" s="498">
        <v>45366</v>
      </c>
      <c r="F77" s="499">
        <v>44270</v>
      </c>
      <c r="G77" s="461">
        <v>44958</v>
      </c>
      <c r="H77" s="508">
        <v>44582</v>
      </c>
      <c r="I77" s="106"/>
    </row>
    <row r="78" spans="1:9" ht="20.100000000000001" customHeight="1" x14ac:dyDescent="0.2">
      <c r="A78" s="455">
        <v>10</v>
      </c>
      <c r="B78" s="435" t="s">
        <v>2082</v>
      </c>
      <c r="C78" s="455">
        <v>10</v>
      </c>
      <c r="D78" s="396" t="s">
        <v>1911</v>
      </c>
      <c r="E78" s="498">
        <v>45366</v>
      </c>
      <c r="F78" s="499">
        <v>44270</v>
      </c>
      <c r="G78" s="461">
        <v>44958</v>
      </c>
      <c r="H78" s="508">
        <v>44582</v>
      </c>
      <c r="I78" s="106"/>
    </row>
    <row r="79" spans="1:9" ht="20.100000000000001" customHeight="1" x14ac:dyDescent="0.2">
      <c r="A79" s="455">
        <v>11</v>
      </c>
      <c r="B79" s="435" t="s">
        <v>2081</v>
      </c>
      <c r="C79" s="455">
        <v>11</v>
      </c>
      <c r="D79" s="396" t="s">
        <v>1911</v>
      </c>
      <c r="E79" s="498">
        <v>45366</v>
      </c>
      <c r="F79" s="499">
        <v>44270</v>
      </c>
      <c r="G79" s="461">
        <v>44958</v>
      </c>
      <c r="H79" s="508">
        <v>44582</v>
      </c>
      <c r="I79" s="106"/>
    </row>
    <row r="80" spans="1:9" ht="20.100000000000001" customHeight="1" x14ac:dyDescent="0.2">
      <c r="A80" s="455">
        <v>12</v>
      </c>
      <c r="B80" s="435" t="s">
        <v>2080</v>
      </c>
      <c r="C80" s="455">
        <v>12</v>
      </c>
      <c r="D80" s="396" t="s">
        <v>1911</v>
      </c>
      <c r="E80" s="498">
        <v>45366</v>
      </c>
      <c r="F80" s="499">
        <v>44270</v>
      </c>
      <c r="G80" s="461">
        <v>44958</v>
      </c>
      <c r="H80" s="508">
        <v>44582</v>
      </c>
      <c r="I80" s="106"/>
    </row>
    <row r="81" spans="1:9" ht="20.100000000000001" customHeight="1" x14ac:dyDescent="0.2">
      <c r="A81" s="455">
        <v>13</v>
      </c>
      <c r="B81" s="435" t="s">
        <v>2079</v>
      </c>
      <c r="C81" s="455">
        <v>13</v>
      </c>
      <c r="D81" s="396" t="s">
        <v>1911</v>
      </c>
      <c r="E81" s="498">
        <v>45366</v>
      </c>
      <c r="F81" s="499">
        <v>44270</v>
      </c>
      <c r="G81" s="461">
        <v>44958</v>
      </c>
      <c r="H81" s="508">
        <v>44582</v>
      </c>
      <c r="I81" s="106"/>
    </row>
    <row r="82" spans="1:9" ht="20.100000000000001" customHeight="1" x14ac:dyDescent="0.2">
      <c r="A82" s="441">
        <v>14</v>
      </c>
      <c r="B82" s="516" t="s">
        <v>2078</v>
      </c>
      <c r="C82" s="441">
        <v>14</v>
      </c>
      <c r="D82" s="245" t="s">
        <v>1911</v>
      </c>
      <c r="E82" s="500">
        <v>45366</v>
      </c>
      <c r="F82" s="444">
        <v>44270</v>
      </c>
      <c r="G82" s="461">
        <v>44958</v>
      </c>
      <c r="H82" s="508">
        <v>44582</v>
      </c>
      <c r="I82" s="442"/>
    </row>
    <row r="83" spans="1:9" ht="20.100000000000001" customHeight="1" x14ac:dyDescent="0.2">
      <c r="A83" s="455">
        <v>15</v>
      </c>
      <c r="B83" s="435" t="s">
        <v>2077</v>
      </c>
      <c r="C83" s="455">
        <v>15</v>
      </c>
      <c r="D83" s="396" t="s">
        <v>1911</v>
      </c>
      <c r="E83" s="498">
        <v>45366</v>
      </c>
      <c r="F83" s="499">
        <v>44270</v>
      </c>
      <c r="G83" s="461">
        <v>44958</v>
      </c>
      <c r="H83" s="508">
        <v>44582</v>
      </c>
      <c r="I83" s="106"/>
    </row>
    <row r="84" spans="1:9" ht="20.100000000000001" customHeight="1" x14ac:dyDescent="0.2">
      <c r="A84" s="455">
        <v>16</v>
      </c>
      <c r="B84" s="435" t="s">
        <v>2076</v>
      </c>
      <c r="C84" s="455">
        <v>16</v>
      </c>
      <c r="D84" s="396" t="s">
        <v>1911</v>
      </c>
      <c r="E84" s="498">
        <v>45366</v>
      </c>
      <c r="F84" s="499">
        <v>44270</v>
      </c>
      <c r="G84" s="461">
        <v>44958</v>
      </c>
      <c r="H84" s="508">
        <v>44582</v>
      </c>
      <c r="I84" s="106"/>
    </row>
    <row r="85" spans="1:9" ht="20.100000000000001" customHeight="1" x14ac:dyDescent="0.2">
      <c r="A85" s="455">
        <v>17</v>
      </c>
      <c r="B85" s="435" t="s">
        <v>2075</v>
      </c>
      <c r="C85" s="455">
        <v>17</v>
      </c>
      <c r="D85" s="396" t="s">
        <v>1911</v>
      </c>
      <c r="E85" s="498">
        <v>45366</v>
      </c>
      <c r="F85" s="499">
        <v>44270</v>
      </c>
      <c r="G85" s="461">
        <v>44958</v>
      </c>
      <c r="H85" s="508">
        <v>44582</v>
      </c>
      <c r="I85" s="106"/>
    </row>
    <row r="86" spans="1:9" ht="20.100000000000001" customHeight="1" x14ac:dyDescent="0.2">
      <c r="A86" s="455">
        <v>18</v>
      </c>
      <c r="B86" s="435" t="s">
        <v>2074</v>
      </c>
      <c r="C86" s="455">
        <v>18</v>
      </c>
      <c r="D86" s="396" t="s">
        <v>1911</v>
      </c>
      <c r="E86" s="498">
        <v>45366</v>
      </c>
      <c r="F86" s="499">
        <v>44270</v>
      </c>
      <c r="G86" s="461">
        <v>44958</v>
      </c>
      <c r="H86" s="508">
        <v>44582</v>
      </c>
      <c r="I86" s="106"/>
    </row>
    <row r="87" spans="1:9" ht="20.100000000000001" customHeight="1" x14ac:dyDescent="0.2">
      <c r="A87" s="455">
        <v>19</v>
      </c>
      <c r="B87" s="435" t="s">
        <v>2073</v>
      </c>
      <c r="C87" s="455">
        <v>19</v>
      </c>
      <c r="D87" s="396" t="s">
        <v>1911</v>
      </c>
      <c r="E87" s="498">
        <v>45366</v>
      </c>
      <c r="F87" s="499">
        <v>44270</v>
      </c>
      <c r="G87" s="461">
        <v>44958</v>
      </c>
      <c r="H87" s="508">
        <v>44582</v>
      </c>
      <c r="I87" s="106"/>
    </row>
    <row r="88" spans="1:9" ht="20.100000000000001" customHeight="1" x14ac:dyDescent="0.2">
      <c r="A88" s="455">
        <v>20</v>
      </c>
      <c r="B88" s="435" t="s">
        <v>2072</v>
      </c>
      <c r="C88" s="455">
        <v>20</v>
      </c>
      <c r="D88" s="396" t="s">
        <v>1911</v>
      </c>
      <c r="E88" s="498">
        <v>45366</v>
      </c>
      <c r="F88" s="499">
        <v>44270</v>
      </c>
      <c r="G88" s="461">
        <v>44958</v>
      </c>
      <c r="H88" s="508">
        <v>44582</v>
      </c>
      <c r="I88" s="106"/>
    </row>
    <row r="89" spans="1:9" ht="20.100000000000001" customHeight="1" x14ac:dyDescent="0.2">
      <c r="A89" s="455">
        <v>21</v>
      </c>
      <c r="B89" s="435" t="s">
        <v>2071</v>
      </c>
      <c r="C89" s="455">
        <v>21</v>
      </c>
      <c r="D89" s="396" t="s">
        <v>1911</v>
      </c>
      <c r="E89" s="498">
        <v>45366</v>
      </c>
      <c r="F89" s="499">
        <v>44270</v>
      </c>
      <c r="G89" s="461">
        <v>44958</v>
      </c>
      <c r="H89" s="508">
        <v>44582</v>
      </c>
      <c r="I89" s="106"/>
    </row>
    <row r="90" spans="1:9" ht="20.100000000000001" customHeight="1" x14ac:dyDescent="0.2">
      <c r="A90" s="455">
        <v>22</v>
      </c>
      <c r="B90" s="436" t="s">
        <v>2070</v>
      </c>
      <c r="C90" s="455">
        <v>22</v>
      </c>
      <c r="D90" s="396" t="s">
        <v>1911</v>
      </c>
      <c r="E90" s="498">
        <v>45366</v>
      </c>
      <c r="F90" s="499">
        <v>44270</v>
      </c>
      <c r="G90" s="461">
        <v>44958</v>
      </c>
      <c r="H90" s="508">
        <v>44582</v>
      </c>
      <c r="I90" s="106"/>
    </row>
    <row r="91" spans="1:9" ht="20.100000000000001" customHeight="1" x14ac:dyDescent="0.2">
      <c r="A91" s="455">
        <v>23</v>
      </c>
      <c r="B91" s="435" t="s">
        <v>2069</v>
      </c>
      <c r="C91" s="455">
        <v>23</v>
      </c>
      <c r="D91" s="396" t="s">
        <v>1911</v>
      </c>
      <c r="E91" s="498">
        <v>45366</v>
      </c>
      <c r="F91" s="499">
        <v>44270</v>
      </c>
      <c r="G91" s="461">
        <v>44958</v>
      </c>
      <c r="H91" s="508">
        <v>44582</v>
      </c>
      <c r="I91" s="106"/>
    </row>
    <row r="92" spans="1:9" ht="20.100000000000001" customHeight="1" x14ac:dyDescent="0.2">
      <c r="A92" s="455">
        <v>24</v>
      </c>
      <c r="B92" s="435" t="s">
        <v>2068</v>
      </c>
      <c r="C92" s="455">
        <v>24</v>
      </c>
      <c r="D92" s="396" t="s">
        <v>1911</v>
      </c>
      <c r="E92" s="498">
        <v>45366</v>
      </c>
      <c r="F92" s="499">
        <v>44270</v>
      </c>
      <c r="G92" s="461">
        <v>44958</v>
      </c>
      <c r="H92" s="508">
        <v>44582</v>
      </c>
      <c r="I92" s="106"/>
    </row>
    <row r="93" spans="1:9" ht="20.100000000000001" customHeight="1" x14ac:dyDescent="0.2">
      <c r="A93" s="455">
        <v>25</v>
      </c>
      <c r="B93" s="435" t="s">
        <v>2067</v>
      </c>
      <c r="C93" s="455">
        <v>25</v>
      </c>
      <c r="D93" s="396" t="s">
        <v>1911</v>
      </c>
      <c r="E93" s="498">
        <v>45366</v>
      </c>
      <c r="F93" s="499">
        <v>44270</v>
      </c>
      <c r="G93" s="461">
        <v>44958</v>
      </c>
      <c r="H93" s="508">
        <v>44582</v>
      </c>
      <c r="I93" s="106"/>
    </row>
    <row r="94" spans="1:9" ht="20.100000000000001" customHeight="1" x14ac:dyDescent="0.2">
      <c r="A94" s="455">
        <v>26</v>
      </c>
      <c r="B94" s="435" t="s">
        <v>2066</v>
      </c>
      <c r="C94" s="455">
        <v>26</v>
      </c>
      <c r="D94" s="396" t="s">
        <v>1911</v>
      </c>
      <c r="E94" s="498">
        <v>45366</v>
      </c>
      <c r="F94" s="499">
        <v>44270</v>
      </c>
      <c r="G94" s="461">
        <v>44958</v>
      </c>
      <c r="H94" s="508">
        <v>44582</v>
      </c>
      <c r="I94" s="106"/>
    </row>
    <row r="95" spans="1:9" ht="20.100000000000001" customHeight="1" x14ac:dyDescent="0.2">
      <c r="A95" s="455">
        <v>27</v>
      </c>
      <c r="B95" s="435" t="s">
        <v>2065</v>
      </c>
      <c r="C95" s="455">
        <v>27</v>
      </c>
      <c r="D95" s="396" t="s">
        <v>1911</v>
      </c>
      <c r="E95" s="498">
        <v>45366</v>
      </c>
      <c r="F95" s="499">
        <v>44270</v>
      </c>
      <c r="G95" s="461">
        <v>44958</v>
      </c>
      <c r="H95" s="508">
        <v>44582</v>
      </c>
      <c r="I95" s="106"/>
    </row>
    <row r="96" spans="1:9" ht="20.100000000000001" customHeight="1" x14ac:dyDescent="0.2">
      <c r="A96" s="441">
        <v>28</v>
      </c>
      <c r="B96" s="516" t="s">
        <v>2064</v>
      </c>
      <c r="C96" s="441">
        <v>28</v>
      </c>
      <c r="D96" s="245" t="s">
        <v>1911</v>
      </c>
      <c r="E96" s="500">
        <v>45366</v>
      </c>
      <c r="F96" s="444">
        <v>44270</v>
      </c>
      <c r="G96" s="461">
        <v>44958</v>
      </c>
      <c r="H96" s="508">
        <v>44582</v>
      </c>
      <c r="I96" s="444"/>
    </row>
    <row r="97" spans="1:9" ht="20.100000000000001" customHeight="1" x14ac:dyDescent="0.2">
      <c r="A97" s="455">
        <v>29</v>
      </c>
      <c r="B97" s="435" t="s">
        <v>2063</v>
      </c>
      <c r="C97" s="455">
        <v>29</v>
      </c>
      <c r="D97" s="396" t="s">
        <v>1911</v>
      </c>
      <c r="E97" s="498">
        <v>45366</v>
      </c>
      <c r="F97" s="499">
        <v>44270</v>
      </c>
      <c r="G97" s="461">
        <v>44958</v>
      </c>
      <c r="H97" s="508">
        <v>44582</v>
      </c>
      <c r="I97" s="106"/>
    </row>
    <row r="98" spans="1:9" ht="20.100000000000001" customHeight="1" x14ac:dyDescent="0.2">
      <c r="A98" s="455">
        <v>30</v>
      </c>
      <c r="B98" s="435" t="s">
        <v>2062</v>
      </c>
      <c r="C98" s="455">
        <v>30</v>
      </c>
      <c r="D98" s="396" t="s">
        <v>1911</v>
      </c>
      <c r="E98" s="498">
        <v>45366</v>
      </c>
      <c r="F98" s="499">
        <v>44270</v>
      </c>
      <c r="G98" s="461">
        <v>44958</v>
      </c>
      <c r="H98" s="508">
        <v>44582</v>
      </c>
      <c r="I98" s="106"/>
    </row>
    <row r="99" spans="1:9" ht="20.100000000000001" customHeight="1" x14ac:dyDescent="0.2">
      <c r="A99" s="455">
        <v>31</v>
      </c>
      <c r="B99" s="435" t="s">
        <v>2061</v>
      </c>
      <c r="C99" s="455">
        <v>31</v>
      </c>
      <c r="D99" s="396" t="s">
        <v>1911</v>
      </c>
      <c r="E99" s="498">
        <v>45366</v>
      </c>
      <c r="F99" s="499">
        <v>44270</v>
      </c>
      <c r="G99" s="461">
        <v>44958</v>
      </c>
      <c r="H99" s="508">
        <v>44582</v>
      </c>
      <c r="I99" s="106"/>
    </row>
    <row r="100" spans="1:9" ht="20.100000000000001" customHeight="1" x14ac:dyDescent="0.2">
      <c r="A100" s="455">
        <v>32</v>
      </c>
      <c r="B100" s="435" t="s">
        <v>2060</v>
      </c>
      <c r="C100" s="455">
        <v>32</v>
      </c>
      <c r="D100" s="396" t="s">
        <v>1911</v>
      </c>
      <c r="E100" s="498">
        <v>45366</v>
      </c>
      <c r="F100" s="499">
        <v>44270</v>
      </c>
      <c r="G100" s="461">
        <v>44958</v>
      </c>
      <c r="H100" s="508">
        <v>44582</v>
      </c>
      <c r="I100" s="106"/>
    </row>
    <row r="101" spans="1:9" ht="20.100000000000001" customHeight="1" x14ac:dyDescent="0.2">
      <c r="A101" s="455">
        <v>33</v>
      </c>
      <c r="B101" s="435" t="s">
        <v>2059</v>
      </c>
      <c r="C101" s="455">
        <v>33</v>
      </c>
      <c r="D101" s="396" t="s">
        <v>1911</v>
      </c>
      <c r="E101" s="498">
        <v>45366</v>
      </c>
      <c r="F101" s="499">
        <v>44270</v>
      </c>
      <c r="G101" s="461">
        <v>44958</v>
      </c>
      <c r="H101" s="508">
        <v>44582</v>
      </c>
      <c r="I101" s="106"/>
    </row>
    <row r="102" spans="1:9" ht="20.100000000000001" customHeight="1" x14ac:dyDescent="0.2">
      <c r="A102" s="455">
        <v>34</v>
      </c>
      <c r="B102" s="435" t="s">
        <v>2058</v>
      </c>
      <c r="C102" s="455">
        <v>34</v>
      </c>
      <c r="D102" s="396" t="s">
        <v>1911</v>
      </c>
      <c r="E102" s="498">
        <v>45366</v>
      </c>
      <c r="F102" s="499">
        <v>44270</v>
      </c>
      <c r="G102" s="461">
        <v>44958</v>
      </c>
      <c r="H102" s="508">
        <v>44582</v>
      </c>
      <c r="I102" s="106"/>
    </row>
    <row r="103" spans="1:9" ht="20.100000000000001" customHeight="1" x14ac:dyDescent="0.2">
      <c r="A103" s="455">
        <v>35</v>
      </c>
      <c r="B103" s="435" t="s">
        <v>2057</v>
      </c>
      <c r="C103" s="455">
        <v>35</v>
      </c>
      <c r="D103" s="396" t="s">
        <v>1911</v>
      </c>
      <c r="E103" s="498">
        <v>45366</v>
      </c>
      <c r="F103" s="499">
        <v>44270</v>
      </c>
      <c r="G103" s="461">
        <v>44958</v>
      </c>
      <c r="H103" s="508">
        <v>44582</v>
      </c>
      <c r="I103" s="106"/>
    </row>
    <row r="104" spans="1:9" ht="20.100000000000001" customHeight="1" x14ac:dyDescent="0.2">
      <c r="A104" s="455">
        <v>36</v>
      </c>
      <c r="B104" s="394" t="s">
        <v>2056</v>
      </c>
      <c r="C104" s="455">
        <v>36</v>
      </c>
      <c r="D104" s="396" t="s">
        <v>1911</v>
      </c>
      <c r="E104" s="498">
        <v>45366</v>
      </c>
      <c r="F104" s="499">
        <v>44270</v>
      </c>
      <c r="G104" s="461">
        <v>44958</v>
      </c>
      <c r="H104" s="508">
        <v>44582</v>
      </c>
      <c r="I104" s="106"/>
    </row>
    <row r="105" spans="1:9" ht="20.100000000000001" customHeight="1" x14ac:dyDescent="0.2">
      <c r="A105" s="455">
        <v>37</v>
      </c>
      <c r="B105" s="394" t="s">
        <v>2055</v>
      </c>
      <c r="C105" s="455">
        <v>37</v>
      </c>
      <c r="D105" s="396" t="s">
        <v>1911</v>
      </c>
      <c r="E105" s="498">
        <v>45366</v>
      </c>
      <c r="F105" s="499">
        <v>44270</v>
      </c>
      <c r="G105" s="461">
        <v>44958</v>
      </c>
      <c r="H105" s="508">
        <v>44582</v>
      </c>
      <c r="I105" s="106"/>
    </row>
    <row r="106" spans="1:9" ht="20.100000000000001" customHeight="1" x14ac:dyDescent="0.2">
      <c r="A106" s="455">
        <v>38</v>
      </c>
      <c r="B106" s="394" t="s">
        <v>2054</v>
      </c>
      <c r="C106" s="455">
        <v>38</v>
      </c>
      <c r="D106" s="396" t="s">
        <v>1911</v>
      </c>
      <c r="E106" s="498">
        <v>45366</v>
      </c>
      <c r="F106" s="499">
        <v>44270</v>
      </c>
      <c r="G106" s="461">
        <v>44958</v>
      </c>
      <c r="H106" s="508">
        <v>44582</v>
      </c>
      <c r="I106" s="106"/>
    </row>
    <row r="107" spans="1:9" ht="20.100000000000001" customHeight="1" x14ac:dyDescent="0.2">
      <c r="A107" s="455">
        <v>39</v>
      </c>
      <c r="B107" s="394" t="s">
        <v>2053</v>
      </c>
      <c r="C107" s="455">
        <v>39</v>
      </c>
      <c r="D107" s="396" t="s">
        <v>1911</v>
      </c>
      <c r="E107" s="498">
        <v>45366</v>
      </c>
      <c r="F107" s="499">
        <v>44270</v>
      </c>
      <c r="G107" s="461">
        <v>44958</v>
      </c>
      <c r="H107" s="508">
        <v>44582</v>
      </c>
      <c r="I107" s="106"/>
    </row>
    <row r="108" spans="1:9" ht="20.100000000000001" customHeight="1" x14ac:dyDescent="0.2">
      <c r="A108" s="455">
        <v>40</v>
      </c>
      <c r="B108" s="394" t="s">
        <v>2052</v>
      </c>
      <c r="C108" s="455">
        <v>40</v>
      </c>
      <c r="D108" s="396" t="s">
        <v>1911</v>
      </c>
      <c r="E108" s="498">
        <v>45366</v>
      </c>
      <c r="F108" s="499">
        <v>44270</v>
      </c>
      <c r="G108" s="461">
        <v>44958</v>
      </c>
      <c r="H108" s="508">
        <v>44582</v>
      </c>
      <c r="I108" s="106"/>
    </row>
    <row r="109" spans="1:9" ht="20.100000000000001" customHeight="1" x14ac:dyDescent="0.2">
      <c r="A109" s="455">
        <v>41</v>
      </c>
      <c r="B109" s="394" t="s">
        <v>2051</v>
      </c>
      <c r="C109" s="455">
        <v>41</v>
      </c>
      <c r="D109" s="396" t="s">
        <v>1911</v>
      </c>
      <c r="E109" s="498">
        <v>45366</v>
      </c>
      <c r="F109" s="499">
        <v>44270</v>
      </c>
      <c r="G109" s="461">
        <v>44958</v>
      </c>
      <c r="H109" s="508">
        <v>44582</v>
      </c>
      <c r="I109" s="106"/>
    </row>
    <row r="110" spans="1:9" ht="20.100000000000001" customHeight="1" x14ac:dyDescent="0.2">
      <c r="A110" s="455">
        <v>42</v>
      </c>
      <c r="B110" s="394" t="s">
        <v>2050</v>
      </c>
      <c r="C110" s="455">
        <v>42</v>
      </c>
      <c r="D110" s="396" t="s">
        <v>1911</v>
      </c>
      <c r="E110" s="498">
        <v>45366</v>
      </c>
      <c r="F110" s="499">
        <v>44270</v>
      </c>
      <c r="G110" s="461">
        <v>44958</v>
      </c>
      <c r="H110" s="508">
        <v>44582</v>
      </c>
      <c r="I110" s="106"/>
    </row>
    <row r="111" spans="1:9" ht="20.100000000000001" customHeight="1" x14ac:dyDescent="0.2">
      <c r="A111" s="455">
        <v>43</v>
      </c>
      <c r="B111" s="394" t="s">
        <v>2049</v>
      </c>
      <c r="C111" s="455">
        <v>43</v>
      </c>
      <c r="D111" s="396" t="s">
        <v>1911</v>
      </c>
      <c r="E111" s="498">
        <v>45366</v>
      </c>
      <c r="F111" s="499">
        <v>44270</v>
      </c>
      <c r="G111" s="461">
        <v>44958</v>
      </c>
      <c r="H111" s="508">
        <v>44582</v>
      </c>
      <c r="I111" s="106"/>
    </row>
    <row r="112" spans="1:9" ht="20.100000000000001" customHeight="1" x14ac:dyDescent="0.2">
      <c r="A112" s="455">
        <v>44</v>
      </c>
      <c r="B112" s="394" t="s">
        <v>2048</v>
      </c>
      <c r="C112" s="455">
        <v>44</v>
      </c>
      <c r="D112" s="396" t="s">
        <v>1911</v>
      </c>
      <c r="E112" s="498">
        <v>45366</v>
      </c>
      <c r="F112" s="499">
        <v>44270</v>
      </c>
      <c r="G112" s="461">
        <v>44958</v>
      </c>
      <c r="H112" s="508">
        <v>44582</v>
      </c>
      <c r="I112" s="106"/>
    </row>
    <row r="113" spans="1:9" ht="20.100000000000001" customHeight="1" x14ac:dyDescent="0.2">
      <c r="A113" s="455">
        <v>45</v>
      </c>
      <c r="B113" s="394" t="s">
        <v>2047</v>
      </c>
      <c r="C113" s="455">
        <v>45</v>
      </c>
      <c r="D113" s="396" t="s">
        <v>1911</v>
      </c>
      <c r="E113" s="498">
        <v>45366</v>
      </c>
      <c r="F113" s="499">
        <v>44270</v>
      </c>
      <c r="G113" s="461">
        <v>44958</v>
      </c>
      <c r="H113" s="508">
        <v>44582</v>
      </c>
      <c r="I113" s="106"/>
    </row>
    <row r="114" spans="1:9" ht="20.100000000000001" customHeight="1" x14ac:dyDescent="0.2">
      <c r="A114" s="455">
        <v>46</v>
      </c>
      <c r="B114" s="394" t="s">
        <v>2046</v>
      </c>
      <c r="C114" s="455">
        <v>46</v>
      </c>
      <c r="D114" s="396" t="s">
        <v>1911</v>
      </c>
      <c r="E114" s="498">
        <v>45366</v>
      </c>
      <c r="F114" s="499">
        <v>44270</v>
      </c>
      <c r="G114" s="461">
        <v>44958</v>
      </c>
      <c r="H114" s="508">
        <v>44582</v>
      </c>
      <c r="I114" s="106"/>
    </row>
    <row r="115" spans="1:9" ht="20.100000000000001" customHeight="1" x14ac:dyDescent="0.2">
      <c r="A115" s="455">
        <v>47</v>
      </c>
      <c r="B115" s="394" t="s">
        <v>2045</v>
      </c>
      <c r="C115" s="455">
        <v>47</v>
      </c>
      <c r="D115" s="396" t="s">
        <v>1911</v>
      </c>
      <c r="E115" s="498">
        <v>45366</v>
      </c>
      <c r="F115" s="499">
        <v>44270</v>
      </c>
      <c r="G115" s="461">
        <v>44958</v>
      </c>
      <c r="H115" s="508">
        <v>44582</v>
      </c>
      <c r="I115" s="106"/>
    </row>
    <row r="116" spans="1:9" ht="20.100000000000001" customHeight="1" x14ac:dyDescent="0.2">
      <c r="A116" s="455">
        <v>48</v>
      </c>
      <c r="B116" s="394" t="s">
        <v>2044</v>
      </c>
      <c r="C116" s="455">
        <v>48</v>
      </c>
      <c r="D116" s="396" t="s">
        <v>1911</v>
      </c>
      <c r="E116" s="498">
        <v>45366</v>
      </c>
      <c r="F116" s="499">
        <v>44270</v>
      </c>
      <c r="G116" s="461">
        <v>44958</v>
      </c>
      <c r="H116" s="508">
        <v>44582</v>
      </c>
      <c r="I116" s="106"/>
    </row>
    <row r="117" spans="1:9" ht="20.100000000000001" customHeight="1" x14ac:dyDescent="0.2">
      <c r="A117" s="455">
        <v>49</v>
      </c>
      <c r="B117" s="394" t="s">
        <v>2043</v>
      </c>
      <c r="C117" s="455">
        <v>49</v>
      </c>
      <c r="D117" s="396" t="s">
        <v>1911</v>
      </c>
      <c r="E117" s="498">
        <v>45366</v>
      </c>
      <c r="F117" s="499">
        <v>44270</v>
      </c>
      <c r="G117" s="461">
        <v>44958</v>
      </c>
      <c r="H117" s="508">
        <v>44582</v>
      </c>
      <c r="I117" s="106"/>
    </row>
    <row r="118" spans="1:9" ht="20.100000000000001" customHeight="1" x14ac:dyDescent="0.2">
      <c r="A118" s="455">
        <v>50</v>
      </c>
      <c r="B118" s="394" t="s">
        <v>2042</v>
      </c>
      <c r="C118" s="455">
        <v>50</v>
      </c>
      <c r="D118" s="396" t="s">
        <v>1911</v>
      </c>
      <c r="E118" s="498">
        <v>45366</v>
      </c>
      <c r="F118" s="499">
        <v>44270</v>
      </c>
      <c r="G118" s="461">
        <v>44958</v>
      </c>
      <c r="H118" s="508">
        <v>44582</v>
      </c>
      <c r="I118" s="106"/>
    </row>
    <row r="119" spans="1:9" ht="20.100000000000001" customHeight="1" x14ac:dyDescent="0.2">
      <c r="A119" s="455">
        <v>51</v>
      </c>
      <c r="B119" s="394" t="s">
        <v>2041</v>
      </c>
      <c r="C119" s="455">
        <v>51</v>
      </c>
      <c r="D119" s="396" t="s">
        <v>1911</v>
      </c>
      <c r="E119" s="498">
        <v>45366</v>
      </c>
      <c r="F119" s="499">
        <v>44270</v>
      </c>
      <c r="G119" s="461">
        <v>44958</v>
      </c>
      <c r="H119" s="508">
        <v>44582</v>
      </c>
      <c r="I119" s="106"/>
    </row>
    <row r="120" spans="1:9" ht="20.100000000000001" customHeight="1" x14ac:dyDescent="0.2">
      <c r="A120" s="455">
        <v>52</v>
      </c>
      <c r="B120" s="394" t="s">
        <v>2040</v>
      </c>
      <c r="C120" s="455">
        <v>52</v>
      </c>
      <c r="D120" s="396" t="s">
        <v>1911</v>
      </c>
      <c r="E120" s="498">
        <v>45366</v>
      </c>
      <c r="F120" s="499">
        <v>44270</v>
      </c>
      <c r="G120" s="461">
        <v>44958</v>
      </c>
      <c r="H120" s="508">
        <v>44582</v>
      </c>
      <c r="I120" s="106"/>
    </row>
    <row r="121" spans="1:9" ht="20.100000000000001" customHeight="1" x14ac:dyDescent="0.2">
      <c r="A121" s="455">
        <v>53</v>
      </c>
      <c r="B121" s="394" t="s">
        <v>2039</v>
      </c>
      <c r="C121" s="455">
        <v>53</v>
      </c>
      <c r="D121" s="396" t="s">
        <v>1911</v>
      </c>
      <c r="E121" s="498">
        <v>45366</v>
      </c>
      <c r="F121" s="499">
        <v>44270</v>
      </c>
      <c r="G121" s="461">
        <v>44958</v>
      </c>
      <c r="H121" s="508">
        <v>44582</v>
      </c>
      <c r="I121" s="106"/>
    </row>
    <row r="122" spans="1:9" ht="20.100000000000001" customHeight="1" x14ac:dyDescent="0.2">
      <c r="A122" s="455">
        <v>54</v>
      </c>
      <c r="B122" s="394" t="s">
        <v>2038</v>
      </c>
      <c r="C122" s="455">
        <v>54</v>
      </c>
      <c r="D122" s="396" t="s">
        <v>1911</v>
      </c>
      <c r="E122" s="498">
        <v>45366</v>
      </c>
      <c r="F122" s="499">
        <v>44270</v>
      </c>
      <c r="G122" s="461">
        <v>44958</v>
      </c>
      <c r="H122" s="508">
        <v>44582</v>
      </c>
      <c r="I122" s="106"/>
    </row>
    <row r="123" spans="1:9" ht="20.100000000000001" customHeight="1" x14ac:dyDescent="0.2">
      <c r="A123" s="455">
        <v>55</v>
      </c>
      <c r="B123" s="394" t="s">
        <v>2037</v>
      </c>
      <c r="C123" s="455">
        <v>55</v>
      </c>
      <c r="D123" s="396" t="s">
        <v>1911</v>
      </c>
      <c r="E123" s="498">
        <v>45366</v>
      </c>
      <c r="F123" s="499">
        <v>44270</v>
      </c>
      <c r="G123" s="461">
        <v>44958</v>
      </c>
      <c r="H123" s="508">
        <v>44582</v>
      </c>
      <c r="I123" s="106"/>
    </row>
    <row r="124" spans="1:9" ht="20.100000000000001" customHeight="1" x14ac:dyDescent="0.2">
      <c r="A124" s="455">
        <v>56</v>
      </c>
      <c r="B124" s="394" t="s">
        <v>2036</v>
      </c>
      <c r="C124" s="455">
        <v>56</v>
      </c>
      <c r="D124" s="396" t="s">
        <v>1911</v>
      </c>
      <c r="E124" s="498">
        <v>45366</v>
      </c>
      <c r="F124" s="499">
        <v>44270</v>
      </c>
      <c r="G124" s="461">
        <v>44958</v>
      </c>
      <c r="H124" s="508">
        <v>44582</v>
      </c>
      <c r="I124" s="106"/>
    </row>
    <row r="125" spans="1:9" ht="20.100000000000001" customHeight="1" x14ac:dyDescent="0.2">
      <c r="A125" s="455">
        <v>57</v>
      </c>
      <c r="B125" s="394" t="s">
        <v>2035</v>
      </c>
      <c r="C125" s="455">
        <v>57</v>
      </c>
      <c r="D125" s="396" t="s">
        <v>1911</v>
      </c>
      <c r="E125" s="498">
        <v>45366</v>
      </c>
      <c r="F125" s="499">
        <v>44270</v>
      </c>
      <c r="G125" s="461">
        <v>44958</v>
      </c>
      <c r="H125" s="508">
        <v>44582</v>
      </c>
      <c r="I125" s="106"/>
    </row>
    <row r="126" spans="1:9" ht="20.100000000000001" customHeight="1" x14ac:dyDescent="0.2">
      <c r="A126" s="455">
        <v>58</v>
      </c>
      <c r="B126" s="394" t="s">
        <v>2034</v>
      </c>
      <c r="C126" s="455">
        <v>58</v>
      </c>
      <c r="D126" s="396" t="s">
        <v>1911</v>
      </c>
      <c r="E126" s="498">
        <v>45366</v>
      </c>
      <c r="F126" s="499">
        <v>44270</v>
      </c>
      <c r="G126" s="461">
        <v>44958</v>
      </c>
      <c r="H126" s="508">
        <v>44582</v>
      </c>
      <c r="I126" s="106"/>
    </row>
    <row r="127" spans="1:9" ht="20.100000000000001" customHeight="1" x14ac:dyDescent="0.2">
      <c r="A127" s="455">
        <v>59</v>
      </c>
      <c r="B127" s="394" t="s">
        <v>2033</v>
      </c>
      <c r="C127" s="455">
        <v>59</v>
      </c>
      <c r="D127" s="396" t="s">
        <v>1911</v>
      </c>
      <c r="E127" s="498">
        <v>45366</v>
      </c>
      <c r="F127" s="499">
        <v>44270</v>
      </c>
      <c r="G127" s="461">
        <v>44958</v>
      </c>
      <c r="H127" s="508">
        <v>44582</v>
      </c>
      <c r="I127" s="106"/>
    </row>
    <row r="128" spans="1:9" ht="20.100000000000001" customHeight="1" x14ac:dyDescent="0.2">
      <c r="A128" s="455">
        <v>60</v>
      </c>
      <c r="B128" s="394" t="s">
        <v>2032</v>
      </c>
      <c r="C128" s="455">
        <v>60</v>
      </c>
      <c r="D128" s="396" t="s">
        <v>1911</v>
      </c>
      <c r="E128" s="498">
        <v>45366</v>
      </c>
      <c r="F128" s="499">
        <v>44270</v>
      </c>
      <c r="G128" s="461">
        <v>44958</v>
      </c>
      <c r="H128" s="508">
        <v>44582</v>
      </c>
      <c r="I128" s="106"/>
    </row>
    <row r="129" spans="1:9" ht="20.100000000000001" customHeight="1" x14ac:dyDescent="0.2">
      <c r="A129" s="455">
        <v>61</v>
      </c>
      <c r="B129" s="394" t="s">
        <v>2031</v>
      </c>
      <c r="C129" s="455">
        <v>61</v>
      </c>
      <c r="D129" s="396" t="s">
        <v>1911</v>
      </c>
      <c r="E129" s="498">
        <v>45366</v>
      </c>
      <c r="F129" s="499">
        <v>44270</v>
      </c>
      <c r="G129" s="461">
        <v>44958</v>
      </c>
      <c r="H129" s="508">
        <v>44582</v>
      </c>
      <c r="I129" s="106"/>
    </row>
    <row r="130" spans="1:9" ht="20.100000000000001" customHeight="1" x14ac:dyDescent="0.2">
      <c r="A130" s="455">
        <v>62</v>
      </c>
      <c r="B130" s="394" t="s">
        <v>2030</v>
      </c>
      <c r="C130" s="455">
        <v>62</v>
      </c>
      <c r="D130" s="396" t="s">
        <v>1911</v>
      </c>
      <c r="E130" s="498">
        <v>45366</v>
      </c>
      <c r="F130" s="499">
        <v>44270</v>
      </c>
      <c r="G130" s="461">
        <v>44958</v>
      </c>
      <c r="H130" s="508">
        <v>44582</v>
      </c>
      <c r="I130" s="106"/>
    </row>
    <row r="131" spans="1:9" ht="20.100000000000001" customHeight="1" x14ac:dyDescent="0.2">
      <c r="A131" s="455">
        <v>63</v>
      </c>
      <c r="B131" s="394" t="s">
        <v>2029</v>
      </c>
      <c r="C131" s="455">
        <v>63</v>
      </c>
      <c r="D131" s="396" t="s">
        <v>1911</v>
      </c>
      <c r="E131" s="498">
        <v>45366</v>
      </c>
      <c r="F131" s="499">
        <v>44270</v>
      </c>
      <c r="G131" s="461">
        <v>44958</v>
      </c>
      <c r="H131" s="508">
        <v>44582</v>
      </c>
      <c r="I131" s="106"/>
    </row>
    <row r="132" spans="1:9" ht="20.100000000000001" customHeight="1" x14ac:dyDescent="0.2">
      <c r="A132" s="455">
        <v>64</v>
      </c>
      <c r="B132" s="394" t="s">
        <v>2028</v>
      </c>
      <c r="C132" s="455">
        <v>64</v>
      </c>
      <c r="D132" s="396" t="s">
        <v>1911</v>
      </c>
      <c r="E132" s="498">
        <v>45366</v>
      </c>
      <c r="F132" s="499">
        <v>44270</v>
      </c>
      <c r="G132" s="461">
        <v>44958</v>
      </c>
      <c r="H132" s="508">
        <v>44582</v>
      </c>
      <c r="I132" s="106"/>
    </row>
    <row r="133" spans="1:9" ht="20.100000000000001" customHeight="1" x14ac:dyDescent="0.2">
      <c r="A133" s="455">
        <v>65</v>
      </c>
      <c r="B133" s="394" t="s">
        <v>2027</v>
      </c>
      <c r="C133" s="455">
        <v>65</v>
      </c>
      <c r="D133" s="396" t="s">
        <v>1911</v>
      </c>
      <c r="E133" s="498">
        <v>45366</v>
      </c>
      <c r="F133" s="499">
        <v>44270</v>
      </c>
      <c r="G133" s="461">
        <v>44958</v>
      </c>
      <c r="H133" s="508">
        <v>44582</v>
      </c>
      <c r="I133" s="106"/>
    </row>
    <row r="134" spans="1:9" ht="20.100000000000001" customHeight="1" x14ac:dyDescent="0.2">
      <c r="A134" s="455">
        <v>66</v>
      </c>
      <c r="B134" s="394" t="s">
        <v>2026</v>
      </c>
      <c r="C134" s="455">
        <v>66</v>
      </c>
      <c r="D134" s="396" t="s">
        <v>1911</v>
      </c>
      <c r="E134" s="498">
        <v>45366</v>
      </c>
      <c r="F134" s="499">
        <v>44270</v>
      </c>
      <c r="G134" s="461">
        <v>44958</v>
      </c>
      <c r="H134" s="508">
        <v>44582</v>
      </c>
      <c r="I134" s="106"/>
    </row>
    <row r="135" spans="1:9" ht="20.100000000000001" customHeight="1" x14ac:dyDescent="0.2">
      <c r="A135" s="455">
        <v>67</v>
      </c>
      <c r="B135" s="394" t="s">
        <v>2025</v>
      </c>
      <c r="C135" s="455">
        <v>67</v>
      </c>
      <c r="D135" s="396" t="s">
        <v>1911</v>
      </c>
      <c r="E135" s="498">
        <v>45366</v>
      </c>
      <c r="F135" s="499">
        <v>44270</v>
      </c>
      <c r="G135" s="461">
        <v>44958</v>
      </c>
      <c r="H135" s="508">
        <v>44582</v>
      </c>
      <c r="I135" s="106"/>
    </row>
    <row r="136" spans="1:9" ht="20.100000000000001" customHeight="1" x14ac:dyDescent="0.2">
      <c r="A136" s="455">
        <v>68</v>
      </c>
      <c r="B136" s="394" t="s">
        <v>2024</v>
      </c>
      <c r="C136" s="455">
        <v>68</v>
      </c>
      <c r="D136" s="396" t="s">
        <v>1911</v>
      </c>
      <c r="E136" s="498">
        <v>45366</v>
      </c>
      <c r="F136" s="499">
        <v>44270</v>
      </c>
      <c r="G136" s="461">
        <v>44958</v>
      </c>
      <c r="H136" s="508">
        <v>44582</v>
      </c>
      <c r="I136" s="106"/>
    </row>
    <row r="137" spans="1:9" ht="20.100000000000001" customHeight="1" x14ac:dyDescent="0.2">
      <c r="A137" s="455">
        <v>69</v>
      </c>
      <c r="B137" s="394" t="s">
        <v>2023</v>
      </c>
      <c r="C137" s="455">
        <v>69</v>
      </c>
      <c r="D137" s="396" t="s">
        <v>1911</v>
      </c>
      <c r="E137" s="498">
        <v>45366</v>
      </c>
      <c r="F137" s="499">
        <v>44270</v>
      </c>
      <c r="G137" s="461">
        <v>44958</v>
      </c>
      <c r="H137" s="508">
        <v>44582</v>
      </c>
      <c r="I137" s="106"/>
    </row>
    <row r="138" spans="1:9" ht="20.100000000000001" customHeight="1" x14ac:dyDescent="0.2">
      <c r="A138" s="455">
        <v>70</v>
      </c>
      <c r="B138" s="394" t="s">
        <v>2022</v>
      </c>
      <c r="C138" s="455">
        <v>70</v>
      </c>
      <c r="D138" s="396" t="s">
        <v>1911</v>
      </c>
      <c r="E138" s="498">
        <v>45366</v>
      </c>
      <c r="F138" s="499">
        <v>44270</v>
      </c>
      <c r="G138" s="461">
        <v>44958</v>
      </c>
      <c r="H138" s="508">
        <v>44582</v>
      </c>
      <c r="I138" s="106"/>
    </row>
    <row r="139" spans="1:9" ht="20.100000000000001" customHeight="1" x14ac:dyDescent="0.2">
      <c r="A139" s="455">
        <v>71</v>
      </c>
      <c r="B139" s="394" t="s">
        <v>2021</v>
      </c>
      <c r="C139" s="455">
        <v>71</v>
      </c>
      <c r="D139" s="396" t="s">
        <v>1911</v>
      </c>
      <c r="E139" s="498">
        <v>45366</v>
      </c>
      <c r="F139" s="499">
        <v>44270</v>
      </c>
      <c r="G139" s="461">
        <v>44958</v>
      </c>
      <c r="H139" s="508">
        <v>44582</v>
      </c>
      <c r="I139" s="106"/>
    </row>
    <row r="140" spans="1:9" ht="20.100000000000001" customHeight="1" x14ac:dyDescent="0.2">
      <c r="A140" s="455">
        <v>72</v>
      </c>
      <c r="B140" s="394" t="s">
        <v>2020</v>
      </c>
      <c r="C140" s="455">
        <v>72</v>
      </c>
      <c r="D140" s="396" t="s">
        <v>1911</v>
      </c>
      <c r="E140" s="498">
        <v>45366</v>
      </c>
      <c r="F140" s="499">
        <v>44270</v>
      </c>
      <c r="G140" s="461">
        <v>44958</v>
      </c>
      <c r="H140" s="508">
        <v>44582</v>
      </c>
      <c r="I140" s="106"/>
    </row>
    <row r="141" spans="1:9" ht="20.100000000000001" customHeight="1" x14ac:dyDescent="0.2">
      <c r="A141" s="455">
        <v>73</v>
      </c>
      <c r="B141" s="394" t="s">
        <v>2019</v>
      </c>
      <c r="C141" s="455">
        <v>73</v>
      </c>
      <c r="D141" s="396" t="s">
        <v>1911</v>
      </c>
      <c r="E141" s="498">
        <v>45366</v>
      </c>
      <c r="F141" s="499">
        <v>44270</v>
      </c>
      <c r="G141" s="461">
        <v>44958</v>
      </c>
      <c r="H141" s="508">
        <v>44582</v>
      </c>
      <c r="I141" s="106"/>
    </row>
    <row r="142" spans="1:9" ht="20.100000000000001" customHeight="1" x14ac:dyDescent="0.2">
      <c r="A142" s="455">
        <v>74</v>
      </c>
      <c r="B142" s="394" t="s">
        <v>2018</v>
      </c>
      <c r="C142" s="455">
        <v>74</v>
      </c>
      <c r="D142" s="396" t="s">
        <v>1911</v>
      </c>
      <c r="E142" s="498">
        <v>45366</v>
      </c>
      <c r="F142" s="499">
        <v>44270</v>
      </c>
      <c r="G142" s="461">
        <v>44958</v>
      </c>
      <c r="H142" s="508">
        <v>44582</v>
      </c>
      <c r="I142" s="106"/>
    </row>
    <row r="143" spans="1:9" ht="18" customHeight="1" x14ac:dyDescent="0.2">
      <c r="A143" s="455">
        <v>75</v>
      </c>
      <c r="B143" s="396" t="s">
        <v>2111</v>
      </c>
      <c r="C143" s="455">
        <v>75</v>
      </c>
      <c r="D143" s="396" t="s">
        <v>1911</v>
      </c>
      <c r="E143" s="498">
        <v>45366</v>
      </c>
      <c r="F143" s="499">
        <v>44270</v>
      </c>
      <c r="G143" s="461">
        <v>44958</v>
      </c>
      <c r="H143" s="508">
        <v>44582</v>
      </c>
      <c r="I143" s="106"/>
    </row>
    <row r="144" spans="1:9" ht="15" x14ac:dyDescent="0.25">
      <c r="A144" s="555">
        <v>76</v>
      </c>
      <c r="B144" s="558" t="s">
        <v>2112</v>
      </c>
      <c r="C144" s="555">
        <v>76</v>
      </c>
      <c r="D144" s="396" t="s">
        <v>1911</v>
      </c>
      <c r="E144" s="498">
        <v>45488</v>
      </c>
      <c r="F144" s="499">
        <v>44392</v>
      </c>
      <c r="G144" s="461">
        <v>44958</v>
      </c>
      <c r="H144" s="508">
        <v>44582</v>
      </c>
    </row>
    <row r="145" spans="1:9" ht="15" x14ac:dyDescent="0.25">
      <c r="A145" s="556">
        <v>77</v>
      </c>
      <c r="B145" s="558" t="s">
        <v>2113</v>
      </c>
      <c r="C145" s="556">
        <v>77</v>
      </c>
      <c r="D145" s="396" t="s">
        <v>1911</v>
      </c>
      <c r="E145" s="498">
        <v>45488</v>
      </c>
      <c r="F145" s="499">
        <v>44392</v>
      </c>
      <c r="G145" s="461">
        <v>44958</v>
      </c>
      <c r="H145" s="508">
        <v>44582</v>
      </c>
    </row>
    <row r="146" spans="1:9" ht="15" x14ac:dyDescent="0.25">
      <c r="A146" s="557">
        <v>78</v>
      </c>
      <c r="B146" s="558" t="s">
        <v>2114</v>
      </c>
      <c r="C146" s="557">
        <v>78</v>
      </c>
      <c r="D146" s="396" t="s">
        <v>1911</v>
      </c>
      <c r="E146" s="498">
        <v>45488</v>
      </c>
      <c r="F146" s="499">
        <v>44392</v>
      </c>
      <c r="G146" s="461">
        <v>44958</v>
      </c>
      <c r="H146" s="508">
        <v>44582</v>
      </c>
    </row>
    <row r="147" spans="1:9" ht="15" x14ac:dyDescent="0.25">
      <c r="A147" s="555">
        <v>79</v>
      </c>
      <c r="B147" s="558" t="s">
        <v>2115</v>
      </c>
      <c r="C147" s="555">
        <v>79</v>
      </c>
      <c r="D147" s="396" t="s">
        <v>1911</v>
      </c>
      <c r="E147" s="498">
        <v>45488</v>
      </c>
      <c r="F147" s="499">
        <v>44392</v>
      </c>
      <c r="G147" s="461">
        <v>44958</v>
      </c>
      <c r="H147" s="508">
        <v>44582</v>
      </c>
    </row>
    <row r="148" spans="1:9" ht="15" x14ac:dyDescent="0.25">
      <c r="A148" s="555">
        <v>80</v>
      </c>
      <c r="B148" s="558" t="s">
        <v>2116</v>
      </c>
      <c r="C148" s="555">
        <v>80</v>
      </c>
      <c r="D148" s="396" t="s">
        <v>1911</v>
      </c>
      <c r="E148" s="498">
        <v>45488</v>
      </c>
      <c r="F148" s="499">
        <v>44392</v>
      </c>
      <c r="G148" s="461">
        <v>44958</v>
      </c>
      <c r="H148" s="508">
        <v>44582</v>
      </c>
    </row>
    <row r="149" spans="1:9" ht="15" x14ac:dyDescent="0.25">
      <c r="A149" s="555">
        <v>81</v>
      </c>
      <c r="B149" s="558" t="s">
        <v>2117</v>
      </c>
      <c r="C149" s="555">
        <v>81</v>
      </c>
      <c r="D149" s="396" t="s">
        <v>1911</v>
      </c>
      <c r="E149" s="498">
        <v>45488</v>
      </c>
      <c r="F149" s="499">
        <v>44392</v>
      </c>
      <c r="G149" s="461">
        <v>44958</v>
      </c>
      <c r="H149" s="508">
        <v>44582</v>
      </c>
    </row>
    <row r="150" spans="1:9" ht="15" x14ac:dyDescent="0.25">
      <c r="A150" s="555">
        <v>82</v>
      </c>
      <c r="B150" s="558" t="s">
        <v>2118</v>
      </c>
      <c r="C150" s="555">
        <v>82</v>
      </c>
      <c r="D150" s="396" t="s">
        <v>1911</v>
      </c>
      <c r="E150" s="498">
        <v>45488</v>
      </c>
      <c r="F150" s="499">
        <v>44392</v>
      </c>
      <c r="G150" s="461">
        <v>44958</v>
      </c>
      <c r="H150" s="508">
        <v>44582</v>
      </c>
    </row>
    <row r="151" spans="1:9" ht="15" x14ac:dyDescent="0.25">
      <c r="A151" s="555">
        <v>83</v>
      </c>
      <c r="B151" s="819" t="s">
        <v>2119</v>
      </c>
      <c r="C151" s="555">
        <v>83</v>
      </c>
      <c r="D151" s="396" t="s">
        <v>1911</v>
      </c>
      <c r="E151" s="498">
        <v>45488</v>
      </c>
      <c r="F151" s="499">
        <v>44392</v>
      </c>
      <c r="G151" s="461">
        <v>44958</v>
      </c>
      <c r="H151" s="508">
        <v>44582</v>
      </c>
    </row>
    <row r="152" spans="1:9" ht="15" x14ac:dyDescent="0.25">
      <c r="A152" s="555">
        <v>84</v>
      </c>
      <c r="B152" s="819" t="s">
        <v>2120</v>
      </c>
      <c r="C152" s="555">
        <v>84</v>
      </c>
      <c r="D152" s="396" t="s">
        <v>1911</v>
      </c>
      <c r="E152" s="498">
        <v>45488</v>
      </c>
      <c r="F152" s="499">
        <v>44392</v>
      </c>
      <c r="G152" s="461">
        <v>44958</v>
      </c>
      <c r="H152" s="508">
        <v>44582</v>
      </c>
    </row>
    <row r="153" spans="1:9" ht="15" x14ac:dyDescent="0.25">
      <c r="A153" s="555">
        <v>86</v>
      </c>
      <c r="B153" s="558" t="s">
        <v>2122</v>
      </c>
      <c r="C153" s="555">
        <v>86</v>
      </c>
      <c r="D153" s="396" t="s">
        <v>1911</v>
      </c>
      <c r="E153" s="498">
        <v>45488</v>
      </c>
      <c r="F153" s="499">
        <v>44392</v>
      </c>
      <c r="G153" s="461">
        <v>44958</v>
      </c>
      <c r="H153" s="508">
        <v>44582</v>
      </c>
      <c r="I153" t="s">
        <v>2789</v>
      </c>
    </row>
    <row r="154" spans="1:9" ht="15" x14ac:dyDescent="0.25">
      <c r="A154" s="555">
        <v>87</v>
      </c>
      <c r="B154" s="568" t="s">
        <v>2123</v>
      </c>
      <c r="C154" s="555">
        <v>87</v>
      </c>
      <c r="D154" s="396" t="s">
        <v>1911</v>
      </c>
      <c r="E154" s="498">
        <v>45488</v>
      </c>
      <c r="F154" s="499">
        <v>44392</v>
      </c>
      <c r="G154" s="461">
        <v>44958</v>
      </c>
      <c r="H154" s="508">
        <v>44582</v>
      </c>
      <c r="I154" s="857" t="s">
        <v>2788</v>
      </c>
    </row>
    <row r="155" spans="1:9" ht="15" x14ac:dyDescent="0.25">
      <c r="A155" s="555">
        <v>88</v>
      </c>
      <c r="B155" s="558" t="s">
        <v>2124</v>
      </c>
      <c r="C155" s="555">
        <v>88</v>
      </c>
      <c r="D155" s="396" t="s">
        <v>1911</v>
      </c>
      <c r="E155" s="498">
        <v>45488</v>
      </c>
      <c r="F155" s="499">
        <v>44392</v>
      </c>
      <c r="G155" s="461">
        <v>44958</v>
      </c>
      <c r="H155" s="508">
        <v>44582</v>
      </c>
    </row>
    <row r="156" spans="1:9" ht="15" x14ac:dyDescent="0.25">
      <c r="A156" s="555">
        <v>89</v>
      </c>
      <c r="B156" s="558" t="s">
        <v>2125</v>
      </c>
      <c r="C156" s="555">
        <v>89</v>
      </c>
      <c r="D156" s="396" t="s">
        <v>1911</v>
      </c>
      <c r="E156" s="498">
        <v>45488</v>
      </c>
      <c r="F156" s="499">
        <v>44392</v>
      </c>
      <c r="G156" s="461">
        <v>44958</v>
      </c>
      <c r="H156" s="508">
        <v>44582</v>
      </c>
    </row>
    <row r="157" spans="1:9" ht="15" x14ac:dyDescent="0.25">
      <c r="A157" s="555">
        <v>90</v>
      </c>
      <c r="B157" s="558" t="s">
        <v>2126</v>
      </c>
      <c r="C157" s="555">
        <v>90</v>
      </c>
      <c r="D157" s="396" t="s">
        <v>1911</v>
      </c>
      <c r="E157" s="498">
        <v>45488</v>
      </c>
      <c r="F157" s="499">
        <v>44392</v>
      </c>
      <c r="G157" s="461">
        <v>44958</v>
      </c>
      <c r="H157" s="508">
        <v>44582</v>
      </c>
    </row>
    <row r="158" spans="1:9" ht="15" x14ac:dyDescent="0.25">
      <c r="A158" s="555">
        <v>91</v>
      </c>
      <c r="B158" s="558" t="s">
        <v>2127</v>
      </c>
      <c r="C158" s="555">
        <v>91</v>
      </c>
      <c r="D158" s="396" t="s">
        <v>1911</v>
      </c>
      <c r="E158" s="498">
        <v>45488</v>
      </c>
      <c r="F158" s="499">
        <v>44392</v>
      </c>
      <c r="G158" s="461">
        <v>44958</v>
      </c>
      <c r="H158" s="508">
        <v>44582</v>
      </c>
    </row>
    <row r="159" spans="1:9" ht="15" x14ac:dyDescent="0.25">
      <c r="A159" s="555">
        <v>92</v>
      </c>
      <c r="B159" s="558" t="s">
        <v>2128</v>
      </c>
      <c r="C159" s="555">
        <v>92</v>
      </c>
      <c r="D159" s="396" t="s">
        <v>1911</v>
      </c>
      <c r="E159" s="498">
        <v>45488</v>
      </c>
      <c r="F159" s="499">
        <v>44392</v>
      </c>
      <c r="G159" s="461">
        <v>44958</v>
      </c>
      <c r="H159" s="508">
        <v>44582</v>
      </c>
    </row>
    <row r="160" spans="1:9" ht="15" x14ac:dyDescent="0.25">
      <c r="A160" s="555">
        <v>93</v>
      </c>
      <c r="B160" s="558" t="s">
        <v>2129</v>
      </c>
      <c r="C160" s="555">
        <v>93</v>
      </c>
      <c r="D160" s="396" t="s">
        <v>1911</v>
      </c>
      <c r="E160" s="498">
        <v>45488</v>
      </c>
      <c r="F160" s="499">
        <v>44392</v>
      </c>
      <c r="G160" s="461">
        <v>44958</v>
      </c>
      <c r="H160" s="508">
        <v>44582</v>
      </c>
    </row>
    <row r="161" spans="1:8" ht="15" x14ac:dyDescent="0.25">
      <c r="A161" s="555">
        <v>94</v>
      </c>
      <c r="B161" s="558" t="s">
        <v>2130</v>
      </c>
      <c r="C161" s="555">
        <v>94</v>
      </c>
      <c r="D161" s="396" t="s">
        <v>1911</v>
      </c>
      <c r="E161" s="498">
        <v>45488</v>
      </c>
      <c r="F161" s="499">
        <v>44392</v>
      </c>
      <c r="G161" s="461">
        <v>44958</v>
      </c>
      <c r="H161" s="508">
        <v>44582</v>
      </c>
    </row>
    <row r="162" spans="1:8" ht="15" x14ac:dyDescent="0.25">
      <c r="A162" s="555">
        <v>95</v>
      </c>
      <c r="B162" s="558" t="s">
        <v>2131</v>
      </c>
      <c r="C162" s="555">
        <v>95</v>
      </c>
      <c r="D162" s="396" t="s">
        <v>1911</v>
      </c>
      <c r="E162" s="498">
        <v>45488</v>
      </c>
      <c r="F162" s="499">
        <v>44392</v>
      </c>
      <c r="G162" s="461">
        <v>44958</v>
      </c>
      <c r="H162" s="508">
        <v>44582</v>
      </c>
    </row>
    <row r="163" spans="1:8" ht="15" x14ac:dyDescent="0.25">
      <c r="A163" s="555">
        <v>96</v>
      </c>
      <c r="B163" s="558" t="s">
        <v>2132</v>
      </c>
      <c r="C163" s="555">
        <v>96</v>
      </c>
      <c r="D163" s="396" t="s">
        <v>1911</v>
      </c>
      <c r="E163" s="498">
        <v>45488</v>
      </c>
      <c r="F163" s="499">
        <v>44392</v>
      </c>
      <c r="G163" s="461">
        <v>44958</v>
      </c>
      <c r="H163" s="508">
        <v>44582</v>
      </c>
    </row>
    <row r="164" spans="1:8" ht="15" x14ac:dyDescent="0.25">
      <c r="A164" s="555">
        <v>97</v>
      </c>
      <c r="B164" s="558" t="s">
        <v>2133</v>
      </c>
      <c r="C164" s="555">
        <v>97</v>
      </c>
      <c r="D164" s="396" t="s">
        <v>1911</v>
      </c>
      <c r="E164" s="498">
        <v>45488</v>
      </c>
      <c r="F164" s="499">
        <v>44392</v>
      </c>
      <c r="G164" s="461">
        <v>44958</v>
      </c>
      <c r="H164" s="508">
        <v>44582</v>
      </c>
    </row>
    <row r="165" spans="1:8" ht="15" x14ac:dyDescent="0.25">
      <c r="A165" s="555">
        <v>98</v>
      </c>
      <c r="B165" s="558" t="s">
        <v>2134</v>
      </c>
      <c r="C165" s="555">
        <v>98</v>
      </c>
      <c r="D165" s="396" t="s">
        <v>1911</v>
      </c>
      <c r="E165" s="498">
        <v>45488</v>
      </c>
      <c r="F165" s="499">
        <v>44392</v>
      </c>
      <c r="G165" s="461">
        <v>44958</v>
      </c>
      <c r="H165" s="508">
        <v>44582</v>
      </c>
    </row>
    <row r="166" spans="1:8" ht="15" x14ac:dyDescent="0.25">
      <c r="A166" s="555">
        <v>99</v>
      </c>
      <c r="B166" s="558" t="s">
        <v>2135</v>
      </c>
      <c r="C166" s="555">
        <v>99</v>
      </c>
      <c r="D166" s="396" t="s">
        <v>1911</v>
      </c>
      <c r="E166" s="498">
        <v>45488</v>
      </c>
      <c r="F166" s="499">
        <v>44392</v>
      </c>
      <c r="G166" s="461">
        <v>44958</v>
      </c>
      <c r="H166" s="508">
        <v>44582</v>
      </c>
    </row>
    <row r="167" spans="1:8" ht="15" x14ac:dyDescent="0.25">
      <c r="A167" s="555">
        <v>100</v>
      </c>
      <c r="B167" s="558" t="s">
        <v>2136</v>
      </c>
      <c r="C167" s="555">
        <v>100</v>
      </c>
      <c r="D167" s="396" t="s">
        <v>1911</v>
      </c>
      <c r="E167" s="498">
        <v>45488</v>
      </c>
      <c r="F167" s="499">
        <v>44392</v>
      </c>
      <c r="G167" s="461">
        <v>44958</v>
      </c>
      <c r="H167" s="508">
        <v>44582</v>
      </c>
    </row>
    <row r="168" spans="1:8" ht="15" x14ac:dyDescent="0.25">
      <c r="A168" s="555">
        <v>101</v>
      </c>
      <c r="B168" s="558" t="s">
        <v>2137</v>
      </c>
      <c r="C168" s="555">
        <v>101</v>
      </c>
      <c r="D168" s="396" t="s">
        <v>1911</v>
      </c>
      <c r="E168" s="498">
        <v>45488</v>
      </c>
      <c r="F168" s="499">
        <v>44392</v>
      </c>
      <c r="G168" s="461">
        <v>44958</v>
      </c>
      <c r="H168" s="508">
        <v>44582</v>
      </c>
    </row>
    <row r="169" spans="1:8" ht="15" x14ac:dyDescent="0.25">
      <c r="A169" s="555">
        <v>102</v>
      </c>
      <c r="B169" s="558" t="s">
        <v>2138</v>
      </c>
      <c r="C169" s="555">
        <v>102</v>
      </c>
      <c r="D169" s="396" t="s">
        <v>1911</v>
      </c>
      <c r="E169" s="498">
        <v>45488</v>
      </c>
      <c r="F169" s="499">
        <v>44392</v>
      </c>
      <c r="G169" s="461">
        <v>44958</v>
      </c>
      <c r="H169" s="508">
        <v>44582</v>
      </c>
    </row>
    <row r="170" spans="1:8" ht="15" x14ac:dyDescent="0.25">
      <c r="A170" s="555">
        <v>103</v>
      </c>
      <c r="B170" s="558" t="s">
        <v>2139</v>
      </c>
      <c r="C170" s="555">
        <v>103</v>
      </c>
      <c r="D170" s="396" t="s">
        <v>1911</v>
      </c>
      <c r="E170" s="498">
        <v>45488</v>
      </c>
      <c r="F170" s="499">
        <v>44392</v>
      </c>
      <c r="G170" s="461">
        <v>44958</v>
      </c>
      <c r="H170" s="508">
        <v>44582</v>
      </c>
    </row>
    <row r="171" spans="1:8" ht="15" x14ac:dyDescent="0.25">
      <c r="A171" s="555">
        <v>104</v>
      </c>
      <c r="B171" s="558" t="s">
        <v>2140</v>
      </c>
      <c r="C171" s="555">
        <v>104</v>
      </c>
      <c r="D171" s="396" t="s">
        <v>1911</v>
      </c>
      <c r="E171" s="498">
        <v>45488</v>
      </c>
      <c r="F171" s="499">
        <v>44392</v>
      </c>
      <c r="G171" s="461">
        <v>44958</v>
      </c>
      <c r="H171" s="508">
        <v>44582</v>
      </c>
    </row>
    <row r="172" spans="1:8" ht="15" x14ac:dyDescent="0.25">
      <c r="A172" s="555">
        <v>105</v>
      </c>
      <c r="B172" s="558" t="s">
        <v>2141</v>
      </c>
      <c r="C172" s="555">
        <v>105</v>
      </c>
      <c r="D172" s="396" t="s">
        <v>1911</v>
      </c>
      <c r="E172" s="498">
        <v>45488</v>
      </c>
      <c r="F172" s="499">
        <v>44392</v>
      </c>
      <c r="G172" s="461">
        <v>44958</v>
      </c>
      <c r="H172" s="508">
        <v>44582</v>
      </c>
    </row>
    <row r="173" spans="1:8" ht="15" x14ac:dyDescent="0.25">
      <c r="A173" s="555">
        <v>106</v>
      </c>
      <c r="B173" s="558" t="s">
        <v>2142</v>
      </c>
      <c r="C173" s="555">
        <v>106</v>
      </c>
      <c r="D173" s="396" t="s">
        <v>1911</v>
      </c>
      <c r="E173" s="498">
        <v>45488</v>
      </c>
      <c r="F173" s="499">
        <v>44392</v>
      </c>
      <c r="G173" s="461">
        <v>44958</v>
      </c>
      <c r="H173" s="508">
        <v>44582</v>
      </c>
    </row>
    <row r="174" spans="1:8" ht="15" x14ac:dyDescent="0.25">
      <c r="A174" s="555">
        <v>107</v>
      </c>
      <c r="B174" s="558" t="s">
        <v>2143</v>
      </c>
      <c r="C174" s="555">
        <v>107</v>
      </c>
      <c r="D174" s="396" t="s">
        <v>1911</v>
      </c>
      <c r="E174" s="498">
        <v>45488</v>
      </c>
      <c r="F174" s="499">
        <v>44392</v>
      </c>
      <c r="G174" s="461">
        <v>44958</v>
      </c>
      <c r="H174" s="508">
        <v>44582</v>
      </c>
    </row>
    <row r="175" spans="1:8" ht="15" x14ac:dyDescent="0.25">
      <c r="A175" s="555">
        <v>108</v>
      </c>
      <c r="B175" s="558" t="s">
        <v>2144</v>
      </c>
      <c r="C175" s="555">
        <v>108</v>
      </c>
      <c r="D175" s="396" t="s">
        <v>1911</v>
      </c>
      <c r="E175" s="498">
        <v>45488</v>
      </c>
      <c r="F175" s="499">
        <v>44392</v>
      </c>
      <c r="G175" s="461">
        <v>44958</v>
      </c>
      <c r="H175" s="508">
        <v>44582</v>
      </c>
    </row>
    <row r="176" spans="1:8" ht="15" x14ac:dyDescent="0.25">
      <c r="A176" s="555">
        <v>109</v>
      </c>
      <c r="B176" s="558" t="s">
        <v>2444</v>
      </c>
      <c r="C176" s="555">
        <v>109</v>
      </c>
      <c r="D176" s="396" t="s">
        <v>1911</v>
      </c>
      <c r="E176" s="498">
        <v>45488</v>
      </c>
      <c r="F176" s="499">
        <v>44392</v>
      </c>
      <c r="G176" s="461">
        <v>44958</v>
      </c>
      <c r="H176" s="508">
        <v>44582</v>
      </c>
    </row>
    <row r="177" spans="1:8" ht="15" x14ac:dyDescent="0.25">
      <c r="A177" s="555">
        <v>110</v>
      </c>
      <c r="B177" s="558" t="s">
        <v>2145</v>
      </c>
      <c r="C177" s="555">
        <v>110</v>
      </c>
      <c r="D177" s="396" t="s">
        <v>1911</v>
      </c>
      <c r="E177" s="498">
        <v>45488</v>
      </c>
      <c r="F177" s="499">
        <v>44392</v>
      </c>
      <c r="G177" s="461">
        <v>44958</v>
      </c>
      <c r="H177" s="508">
        <v>44582</v>
      </c>
    </row>
    <row r="178" spans="1:8" ht="15" x14ac:dyDescent="0.25">
      <c r="A178" s="555">
        <v>111</v>
      </c>
      <c r="B178" s="558" t="s">
        <v>2146</v>
      </c>
      <c r="C178" s="555">
        <v>111</v>
      </c>
      <c r="D178" s="396" t="s">
        <v>1911</v>
      </c>
      <c r="E178" s="498">
        <v>45488</v>
      </c>
      <c r="F178" s="499">
        <v>44392</v>
      </c>
      <c r="G178" s="461">
        <v>44958</v>
      </c>
      <c r="H178" s="508">
        <v>44582</v>
      </c>
    </row>
    <row r="179" spans="1:8" ht="15" x14ac:dyDescent="0.25">
      <c r="A179" s="555">
        <v>112</v>
      </c>
      <c r="B179" s="558" t="s">
        <v>2147</v>
      </c>
      <c r="C179" s="555">
        <v>112</v>
      </c>
      <c r="D179" s="396" t="s">
        <v>1911</v>
      </c>
      <c r="E179" s="498">
        <v>45488</v>
      </c>
      <c r="F179" s="499">
        <v>44392</v>
      </c>
      <c r="G179" s="461">
        <v>44958</v>
      </c>
      <c r="H179" s="508">
        <v>44582</v>
      </c>
    </row>
    <row r="180" spans="1:8" ht="15" x14ac:dyDescent="0.25">
      <c r="A180" s="555">
        <v>113</v>
      </c>
      <c r="B180" s="558" t="s">
        <v>2148</v>
      </c>
      <c r="C180" s="555">
        <v>113</v>
      </c>
      <c r="D180" s="396" t="s">
        <v>1911</v>
      </c>
      <c r="E180" s="498">
        <v>45488</v>
      </c>
      <c r="F180" s="499">
        <v>44392</v>
      </c>
      <c r="G180" s="461">
        <v>44958</v>
      </c>
      <c r="H180" s="508">
        <v>44582</v>
      </c>
    </row>
    <row r="181" spans="1:8" ht="15" x14ac:dyDescent="0.25">
      <c r="A181" s="555">
        <v>114</v>
      </c>
      <c r="B181" s="558" t="s">
        <v>2149</v>
      </c>
      <c r="C181" s="555">
        <v>114</v>
      </c>
      <c r="D181" s="396" t="s">
        <v>1911</v>
      </c>
      <c r="E181" s="498">
        <v>45488</v>
      </c>
      <c r="F181" s="499">
        <v>44392</v>
      </c>
      <c r="G181" s="461">
        <v>44958</v>
      </c>
      <c r="H181" s="508">
        <v>44582</v>
      </c>
    </row>
    <row r="182" spans="1:8" ht="15" x14ac:dyDescent="0.25">
      <c r="A182" s="555">
        <v>115</v>
      </c>
      <c r="B182" s="558" t="s">
        <v>2150</v>
      </c>
      <c r="C182" s="555">
        <v>115</v>
      </c>
      <c r="D182" s="396" t="s">
        <v>1911</v>
      </c>
      <c r="E182" s="498">
        <v>45488</v>
      </c>
      <c r="F182" s="499">
        <v>44392</v>
      </c>
      <c r="G182" s="461">
        <v>44958</v>
      </c>
      <c r="H182" s="508">
        <v>44582</v>
      </c>
    </row>
    <row r="183" spans="1:8" ht="15" x14ac:dyDescent="0.25">
      <c r="A183" s="555">
        <v>116</v>
      </c>
      <c r="B183" s="558" t="s">
        <v>2151</v>
      </c>
      <c r="C183" s="555">
        <v>116</v>
      </c>
      <c r="D183" s="396" t="s">
        <v>1911</v>
      </c>
      <c r="E183" s="498">
        <v>45488</v>
      </c>
      <c r="F183" s="499">
        <v>44392</v>
      </c>
      <c r="G183" s="461">
        <v>44958</v>
      </c>
      <c r="H183" s="508">
        <v>44582</v>
      </c>
    </row>
    <row r="184" spans="1:8" ht="15" x14ac:dyDescent="0.25">
      <c r="A184" s="555">
        <v>117</v>
      </c>
      <c r="B184" s="558" t="s">
        <v>2152</v>
      </c>
      <c r="C184" s="555">
        <v>117</v>
      </c>
      <c r="D184" s="396" t="s">
        <v>1911</v>
      </c>
      <c r="E184" s="498">
        <v>45488</v>
      </c>
      <c r="F184" s="499">
        <v>44392</v>
      </c>
      <c r="G184" s="461">
        <v>44958</v>
      </c>
      <c r="H184" s="508">
        <v>44582</v>
      </c>
    </row>
    <row r="185" spans="1:8" ht="15" x14ac:dyDescent="0.25">
      <c r="A185" s="555">
        <v>118</v>
      </c>
      <c r="B185" s="558" t="s">
        <v>2153</v>
      </c>
      <c r="C185" s="555">
        <v>118</v>
      </c>
      <c r="D185" s="396" t="s">
        <v>1911</v>
      </c>
      <c r="E185" s="498">
        <v>45488</v>
      </c>
      <c r="F185" s="499">
        <v>44392</v>
      </c>
      <c r="G185" s="461">
        <v>44958</v>
      </c>
      <c r="H185" s="508">
        <v>44582</v>
      </c>
    </row>
    <row r="186" spans="1:8" ht="15" x14ac:dyDescent="0.25">
      <c r="A186" s="555">
        <v>119</v>
      </c>
      <c r="B186" s="558" t="s">
        <v>2154</v>
      </c>
      <c r="C186" s="555">
        <v>119</v>
      </c>
      <c r="D186" s="396" t="s">
        <v>1911</v>
      </c>
      <c r="E186" s="498">
        <v>45488</v>
      </c>
      <c r="F186" s="499">
        <v>44392</v>
      </c>
      <c r="G186" s="461">
        <v>44958</v>
      </c>
      <c r="H186" s="508">
        <v>44582</v>
      </c>
    </row>
    <row r="187" spans="1:8" ht="15" x14ac:dyDescent="0.25">
      <c r="A187" s="555">
        <v>120</v>
      </c>
      <c r="B187" s="558" t="s">
        <v>2155</v>
      </c>
      <c r="C187" s="555">
        <v>120</v>
      </c>
      <c r="D187" s="396" t="s">
        <v>1911</v>
      </c>
      <c r="E187" s="498">
        <v>45488</v>
      </c>
      <c r="F187" s="499">
        <v>44392</v>
      </c>
      <c r="G187" s="461">
        <v>44958</v>
      </c>
      <c r="H187" s="508">
        <v>44582</v>
      </c>
    </row>
    <row r="188" spans="1:8" ht="15" x14ac:dyDescent="0.25">
      <c r="A188" s="555">
        <v>121</v>
      </c>
      <c r="B188" s="558" t="s">
        <v>2156</v>
      </c>
      <c r="C188" s="555">
        <v>121</v>
      </c>
      <c r="D188" s="396" t="s">
        <v>1911</v>
      </c>
      <c r="E188" s="498">
        <v>45488</v>
      </c>
      <c r="F188" s="499">
        <v>44392</v>
      </c>
      <c r="G188" s="461">
        <v>44958</v>
      </c>
      <c r="H188" s="508">
        <v>44582</v>
      </c>
    </row>
    <row r="189" spans="1:8" ht="15" x14ac:dyDescent="0.25">
      <c r="A189" s="555">
        <v>122</v>
      </c>
      <c r="B189" s="558" t="s">
        <v>2157</v>
      </c>
      <c r="C189" s="555">
        <v>122</v>
      </c>
      <c r="D189" s="396" t="s">
        <v>1911</v>
      </c>
      <c r="E189" s="498">
        <v>45488</v>
      </c>
      <c r="F189" s="499">
        <v>44392</v>
      </c>
      <c r="G189" s="461">
        <v>44958</v>
      </c>
      <c r="H189" s="508">
        <v>44582</v>
      </c>
    </row>
    <row r="190" spans="1:8" ht="15" x14ac:dyDescent="0.25">
      <c r="A190" s="555">
        <v>123</v>
      </c>
      <c r="B190" s="558" t="s">
        <v>2158</v>
      </c>
      <c r="C190" s="555">
        <v>123</v>
      </c>
      <c r="D190" s="396" t="s">
        <v>1911</v>
      </c>
      <c r="E190" s="498">
        <v>45488</v>
      </c>
      <c r="F190" s="499">
        <v>44392</v>
      </c>
      <c r="G190" s="461">
        <v>44958</v>
      </c>
      <c r="H190" s="508">
        <v>44582</v>
      </c>
    </row>
    <row r="191" spans="1:8" ht="16.5" customHeight="1" x14ac:dyDescent="0.25">
      <c r="A191" s="555">
        <v>124</v>
      </c>
      <c r="B191" s="558" t="s">
        <v>2159</v>
      </c>
      <c r="C191" s="555">
        <v>124</v>
      </c>
      <c r="D191" s="396" t="s">
        <v>1911</v>
      </c>
      <c r="E191" s="498">
        <v>45488</v>
      </c>
      <c r="F191" s="499">
        <v>44392</v>
      </c>
      <c r="G191" s="461">
        <v>44958</v>
      </c>
      <c r="H191" s="508">
        <v>44582</v>
      </c>
    </row>
    <row r="192" spans="1:8" ht="15" x14ac:dyDescent="0.25">
      <c r="A192" s="555">
        <v>125</v>
      </c>
      <c r="B192" s="558" t="s">
        <v>2160</v>
      </c>
      <c r="C192" s="555">
        <v>125</v>
      </c>
      <c r="D192" s="396" t="s">
        <v>1911</v>
      </c>
      <c r="E192" s="498">
        <v>45488</v>
      </c>
      <c r="F192" s="499">
        <v>44392</v>
      </c>
      <c r="G192" s="461">
        <v>44958</v>
      </c>
      <c r="H192" s="508">
        <v>44582</v>
      </c>
    </row>
    <row r="193" spans="1:8" ht="18" customHeight="1" x14ac:dyDescent="0.2">
      <c r="A193" s="554">
        <v>126</v>
      </c>
      <c r="B193" s="396" t="s">
        <v>2164</v>
      </c>
      <c r="C193" s="554">
        <v>126</v>
      </c>
      <c r="D193" s="396" t="s">
        <v>1911</v>
      </c>
      <c r="E193" s="498">
        <v>45517</v>
      </c>
      <c r="F193" s="499">
        <v>44421</v>
      </c>
      <c r="G193" s="461">
        <v>44958</v>
      </c>
      <c r="H193" s="508">
        <v>44582</v>
      </c>
    </row>
    <row r="194" spans="1:8" ht="18" customHeight="1" x14ac:dyDescent="0.2">
      <c r="A194" s="554">
        <v>127</v>
      </c>
      <c r="B194" s="396" t="s">
        <v>2165</v>
      </c>
      <c r="C194" s="554">
        <v>127</v>
      </c>
      <c r="D194" s="396" t="s">
        <v>1911</v>
      </c>
      <c r="E194" s="498">
        <v>45517</v>
      </c>
      <c r="F194" s="499">
        <v>44421</v>
      </c>
      <c r="G194" s="461">
        <v>44958</v>
      </c>
      <c r="H194" s="508">
        <v>44582</v>
      </c>
    </row>
    <row r="195" spans="1:8" ht="18" customHeight="1" x14ac:dyDescent="0.2">
      <c r="A195" s="554">
        <v>128</v>
      </c>
      <c r="B195" s="396" t="s">
        <v>2166</v>
      </c>
      <c r="C195" s="554">
        <v>128</v>
      </c>
      <c r="D195" s="396" t="s">
        <v>1911</v>
      </c>
      <c r="E195" s="498">
        <v>45517</v>
      </c>
      <c r="F195" s="499">
        <v>44421</v>
      </c>
      <c r="G195" s="461">
        <v>44958</v>
      </c>
      <c r="H195" s="508">
        <v>44582</v>
      </c>
    </row>
    <row r="196" spans="1:8" ht="18" customHeight="1" x14ac:dyDescent="0.2">
      <c r="A196" s="554">
        <v>129</v>
      </c>
      <c r="B196" s="396" t="s">
        <v>2167</v>
      </c>
      <c r="C196" s="554">
        <v>129</v>
      </c>
      <c r="D196" s="396" t="s">
        <v>1911</v>
      </c>
      <c r="E196" s="498">
        <v>45517</v>
      </c>
      <c r="F196" s="499">
        <v>44421</v>
      </c>
      <c r="G196" s="461">
        <v>44958</v>
      </c>
      <c r="H196" s="508">
        <v>44582</v>
      </c>
    </row>
    <row r="197" spans="1:8" ht="18" customHeight="1" x14ac:dyDescent="0.2">
      <c r="A197" s="554">
        <v>130</v>
      </c>
      <c r="B197" s="396" t="s">
        <v>2168</v>
      </c>
      <c r="C197" s="554">
        <v>130</v>
      </c>
      <c r="D197" s="396" t="s">
        <v>1911</v>
      </c>
      <c r="E197" s="498">
        <v>45517</v>
      </c>
      <c r="F197" s="499">
        <v>44421</v>
      </c>
      <c r="G197" s="461">
        <v>44958</v>
      </c>
      <c r="H197" s="508">
        <v>44582</v>
      </c>
    </row>
    <row r="198" spans="1:8" ht="18" customHeight="1" x14ac:dyDescent="0.2">
      <c r="A198" s="554">
        <v>131</v>
      </c>
      <c r="B198" s="396" t="s">
        <v>2169</v>
      </c>
      <c r="C198" s="554">
        <v>131</v>
      </c>
      <c r="D198" s="396" t="s">
        <v>1911</v>
      </c>
      <c r="E198" s="498">
        <v>45517</v>
      </c>
      <c r="F198" s="499">
        <v>44421</v>
      </c>
      <c r="G198" s="461">
        <v>44958</v>
      </c>
      <c r="H198" s="508">
        <v>44582</v>
      </c>
    </row>
    <row r="199" spans="1:8" ht="18" customHeight="1" x14ac:dyDescent="0.2">
      <c r="A199" s="554">
        <v>132</v>
      </c>
      <c r="B199" s="396" t="s">
        <v>2170</v>
      </c>
      <c r="C199" s="554">
        <v>132</v>
      </c>
      <c r="D199" s="396" t="s">
        <v>1911</v>
      </c>
      <c r="E199" s="498">
        <v>45517</v>
      </c>
      <c r="F199" s="499">
        <v>44421</v>
      </c>
      <c r="G199" s="461">
        <v>44958</v>
      </c>
      <c r="H199" s="508">
        <v>44582</v>
      </c>
    </row>
    <row r="200" spans="1:8" ht="18" customHeight="1" x14ac:dyDescent="0.2">
      <c r="A200" s="554">
        <v>133</v>
      </c>
      <c r="B200" s="396" t="s">
        <v>2171</v>
      </c>
      <c r="C200" s="554">
        <v>133</v>
      </c>
      <c r="D200" s="396" t="s">
        <v>1911</v>
      </c>
      <c r="E200" s="498">
        <v>45517</v>
      </c>
      <c r="F200" s="499">
        <v>44421</v>
      </c>
      <c r="G200" s="461">
        <v>44958</v>
      </c>
      <c r="H200" s="508">
        <v>44582</v>
      </c>
    </row>
    <row r="201" spans="1:8" ht="18" customHeight="1" x14ac:dyDescent="0.2">
      <c r="A201" s="554">
        <v>134</v>
      </c>
      <c r="B201" s="396" t="s">
        <v>2172</v>
      </c>
      <c r="C201" s="554">
        <v>134</v>
      </c>
      <c r="D201" s="396" t="s">
        <v>1911</v>
      </c>
      <c r="E201" s="498">
        <v>45517</v>
      </c>
      <c r="F201" s="499">
        <v>44421</v>
      </c>
      <c r="G201" s="461">
        <v>44958</v>
      </c>
      <c r="H201" s="508">
        <v>44582</v>
      </c>
    </row>
    <row r="202" spans="1:8" ht="18" customHeight="1" x14ac:dyDescent="0.2">
      <c r="A202" s="554">
        <v>135</v>
      </c>
      <c r="B202" s="396" t="s">
        <v>2173</v>
      </c>
      <c r="C202" s="554">
        <v>135</v>
      </c>
      <c r="D202" s="396" t="s">
        <v>1911</v>
      </c>
      <c r="E202" s="498">
        <v>45517</v>
      </c>
      <c r="F202" s="499">
        <v>44421</v>
      </c>
      <c r="G202" s="461">
        <v>44958</v>
      </c>
      <c r="H202" s="508">
        <v>44582</v>
      </c>
    </row>
    <row r="203" spans="1:8" ht="18" customHeight="1" x14ac:dyDescent="0.2">
      <c r="A203" s="554">
        <v>136</v>
      </c>
      <c r="B203" s="396" t="s">
        <v>2174</v>
      </c>
      <c r="C203" s="554">
        <v>136</v>
      </c>
      <c r="D203" s="396" t="s">
        <v>1911</v>
      </c>
      <c r="E203" s="498">
        <v>45517</v>
      </c>
      <c r="F203" s="499">
        <v>44421</v>
      </c>
      <c r="G203" s="461">
        <v>44958</v>
      </c>
      <c r="H203" s="508">
        <v>44582</v>
      </c>
    </row>
    <row r="204" spans="1:8" ht="18" customHeight="1" x14ac:dyDescent="0.2">
      <c r="A204" s="554">
        <v>137</v>
      </c>
      <c r="B204" s="396" t="s">
        <v>2175</v>
      </c>
      <c r="C204" s="554">
        <v>137</v>
      </c>
      <c r="D204" s="396" t="s">
        <v>1911</v>
      </c>
      <c r="E204" s="498">
        <v>45517</v>
      </c>
      <c r="F204" s="499">
        <v>44421</v>
      </c>
      <c r="G204" s="461">
        <v>44958</v>
      </c>
      <c r="H204" s="508">
        <v>44582</v>
      </c>
    </row>
    <row r="205" spans="1:8" ht="18" customHeight="1" x14ac:dyDescent="0.2">
      <c r="A205" s="554">
        <v>138</v>
      </c>
      <c r="B205" s="396" t="s">
        <v>2176</v>
      </c>
      <c r="C205" s="554">
        <v>138</v>
      </c>
      <c r="D205" s="396" t="s">
        <v>1911</v>
      </c>
      <c r="E205" s="498">
        <v>45517</v>
      </c>
      <c r="F205" s="499">
        <v>44421</v>
      </c>
      <c r="G205" s="461">
        <v>44958</v>
      </c>
      <c r="H205" s="508">
        <v>44582</v>
      </c>
    </row>
    <row r="206" spans="1:8" ht="18" customHeight="1" x14ac:dyDescent="0.2">
      <c r="A206" s="554">
        <v>139</v>
      </c>
      <c r="B206" s="396" t="s">
        <v>2177</v>
      </c>
      <c r="C206" s="554">
        <v>139</v>
      </c>
      <c r="D206" s="396" t="s">
        <v>1911</v>
      </c>
      <c r="E206" s="498">
        <v>45517</v>
      </c>
      <c r="F206" s="499">
        <v>44421</v>
      </c>
      <c r="G206" s="461">
        <v>44958</v>
      </c>
      <c r="H206" s="508">
        <v>44582</v>
      </c>
    </row>
    <row r="207" spans="1:8" ht="18" customHeight="1" x14ac:dyDescent="0.2">
      <c r="A207" s="554">
        <v>140</v>
      </c>
      <c r="B207" s="396" t="s">
        <v>2178</v>
      </c>
      <c r="C207" s="554">
        <v>140</v>
      </c>
      <c r="D207" s="396" t="s">
        <v>1911</v>
      </c>
      <c r="E207" s="498">
        <v>45517</v>
      </c>
      <c r="F207" s="499">
        <v>44421</v>
      </c>
      <c r="G207" s="461">
        <v>44958</v>
      </c>
      <c r="H207" s="508">
        <v>44582</v>
      </c>
    </row>
    <row r="208" spans="1:8" ht="18" customHeight="1" x14ac:dyDescent="0.2">
      <c r="A208" s="554">
        <v>141</v>
      </c>
      <c r="B208" s="396" t="s">
        <v>2179</v>
      </c>
      <c r="C208" s="554">
        <v>141</v>
      </c>
      <c r="D208" s="396" t="s">
        <v>1911</v>
      </c>
      <c r="E208" s="498">
        <v>45517</v>
      </c>
      <c r="F208" s="499">
        <v>44421</v>
      </c>
      <c r="G208" s="461">
        <v>44958</v>
      </c>
      <c r="H208" s="508">
        <v>44582</v>
      </c>
    </row>
    <row r="209" spans="1:9" ht="18" customHeight="1" x14ac:dyDescent="0.2">
      <c r="A209" s="554">
        <v>142</v>
      </c>
      <c r="B209" s="396" t="s">
        <v>2180</v>
      </c>
      <c r="C209" s="554">
        <v>142</v>
      </c>
      <c r="D209" s="396" t="s">
        <v>1911</v>
      </c>
      <c r="E209" s="498">
        <v>45517</v>
      </c>
      <c r="F209" s="499">
        <v>44421</v>
      </c>
      <c r="G209" s="461">
        <v>44958</v>
      </c>
      <c r="H209" s="508">
        <v>44582</v>
      </c>
    </row>
    <row r="210" spans="1:9" ht="18" customHeight="1" x14ac:dyDescent="0.2">
      <c r="A210" s="554">
        <v>143</v>
      </c>
      <c r="B210" s="396" t="s">
        <v>2181</v>
      </c>
      <c r="C210" s="554">
        <v>143</v>
      </c>
      <c r="D210" s="396" t="s">
        <v>1911</v>
      </c>
      <c r="E210" s="498">
        <v>45517</v>
      </c>
      <c r="F210" s="499">
        <v>44421</v>
      </c>
      <c r="G210" s="461">
        <v>44958</v>
      </c>
      <c r="H210" s="508">
        <v>44582</v>
      </c>
    </row>
    <row r="211" spans="1:9" ht="18" customHeight="1" x14ac:dyDescent="0.2">
      <c r="A211" s="554">
        <v>144</v>
      </c>
      <c r="B211" s="396" t="s">
        <v>2182</v>
      </c>
      <c r="C211" s="554">
        <v>144</v>
      </c>
      <c r="D211" s="396" t="s">
        <v>1911</v>
      </c>
      <c r="E211" s="498">
        <v>45517</v>
      </c>
      <c r="F211" s="499">
        <v>44421</v>
      </c>
      <c r="G211" s="461">
        <v>44958</v>
      </c>
      <c r="H211" s="508">
        <v>44582</v>
      </c>
    </row>
    <row r="212" spans="1:9" ht="18" customHeight="1" x14ac:dyDescent="0.2">
      <c r="A212" s="554">
        <v>145</v>
      </c>
      <c r="B212" s="396" t="s">
        <v>2183</v>
      </c>
      <c r="C212" s="554">
        <v>145</v>
      </c>
      <c r="D212" s="396" t="s">
        <v>1911</v>
      </c>
      <c r="E212" s="498">
        <v>45517</v>
      </c>
      <c r="F212" s="499">
        <v>44421</v>
      </c>
      <c r="G212" s="461">
        <v>44958</v>
      </c>
      <c r="H212" s="508">
        <v>44582</v>
      </c>
    </row>
    <row r="213" spans="1:9" ht="18" customHeight="1" x14ac:dyDescent="0.2">
      <c r="A213" s="554">
        <v>146</v>
      </c>
      <c r="B213" s="396" t="s">
        <v>2184</v>
      </c>
      <c r="C213" s="554">
        <v>146</v>
      </c>
      <c r="D213" s="396" t="s">
        <v>1911</v>
      </c>
      <c r="E213" s="498">
        <v>45517</v>
      </c>
      <c r="F213" s="499">
        <v>44421</v>
      </c>
      <c r="G213" s="461">
        <v>44958</v>
      </c>
      <c r="H213" s="508">
        <v>44582</v>
      </c>
    </row>
    <row r="214" spans="1:9" ht="18" customHeight="1" x14ac:dyDescent="0.2">
      <c r="A214" s="554">
        <v>147</v>
      </c>
      <c r="B214" s="396" t="s">
        <v>2185</v>
      </c>
      <c r="C214" s="554">
        <v>147</v>
      </c>
      <c r="D214" s="396" t="s">
        <v>1911</v>
      </c>
      <c r="E214" s="498">
        <v>45517</v>
      </c>
      <c r="F214" s="499">
        <v>44421</v>
      </c>
      <c r="G214" s="461">
        <v>44958</v>
      </c>
      <c r="H214" s="508">
        <v>44582</v>
      </c>
    </row>
    <row r="215" spans="1:9" ht="18" customHeight="1" x14ac:dyDescent="0.2">
      <c r="A215" s="554">
        <v>148</v>
      </c>
      <c r="B215" s="396" t="s">
        <v>2186</v>
      </c>
      <c r="C215" s="554">
        <v>148</v>
      </c>
      <c r="D215" s="396" t="s">
        <v>1911</v>
      </c>
      <c r="E215" s="498">
        <v>45517</v>
      </c>
      <c r="F215" s="499">
        <v>44421</v>
      </c>
      <c r="G215" s="461">
        <v>44958</v>
      </c>
      <c r="H215" s="508">
        <v>44582</v>
      </c>
    </row>
    <row r="216" spans="1:9" ht="18" customHeight="1" x14ac:dyDescent="0.2">
      <c r="A216" s="554">
        <v>149</v>
      </c>
      <c r="B216" s="396" t="s">
        <v>2187</v>
      </c>
      <c r="C216" s="554">
        <v>149</v>
      </c>
      <c r="D216" s="396" t="s">
        <v>1911</v>
      </c>
      <c r="E216" s="498">
        <v>45517</v>
      </c>
      <c r="F216" s="499">
        <v>44421</v>
      </c>
      <c r="G216" s="461">
        <v>44958</v>
      </c>
      <c r="H216" s="508">
        <v>44582</v>
      </c>
    </row>
    <row r="217" spans="1:9" ht="18" customHeight="1" x14ac:dyDescent="0.2">
      <c r="A217" s="554">
        <v>150</v>
      </c>
      <c r="B217" s="396" t="s">
        <v>2188</v>
      </c>
      <c r="C217" s="554">
        <v>150</v>
      </c>
      <c r="D217" s="396" t="s">
        <v>1911</v>
      </c>
      <c r="E217" s="498">
        <v>45517</v>
      </c>
      <c r="F217" s="499">
        <v>44421</v>
      </c>
      <c r="G217" s="461">
        <v>44958</v>
      </c>
      <c r="H217" s="508">
        <v>44582</v>
      </c>
    </row>
    <row r="218" spans="1:9" ht="18" customHeight="1" x14ac:dyDescent="0.2">
      <c r="A218" s="554">
        <v>151</v>
      </c>
      <c r="B218" s="396" t="s">
        <v>2189</v>
      </c>
      <c r="C218" s="554">
        <v>151</v>
      </c>
      <c r="D218" s="396" t="s">
        <v>1911</v>
      </c>
      <c r="E218" s="498">
        <v>45517</v>
      </c>
      <c r="F218" s="499">
        <v>44421</v>
      </c>
      <c r="G218" s="461">
        <v>44958</v>
      </c>
      <c r="H218" s="508">
        <v>44582</v>
      </c>
    </row>
    <row r="219" spans="1:9" ht="18" customHeight="1" x14ac:dyDescent="0.2">
      <c r="A219" s="554">
        <v>152</v>
      </c>
      <c r="B219" s="396" t="s">
        <v>2190</v>
      </c>
      <c r="C219" s="554">
        <v>152</v>
      </c>
      <c r="D219" s="396" t="s">
        <v>1911</v>
      </c>
      <c r="E219" s="498">
        <v>45517</v>
      </c>
      <c r="F219" s="499">
        <v>44421</v>
      </c>
      <c r="G219" s="461">
        <v>44958</v>
      </c>
      <c r="H219" s="508">
        <v>44582</v>
      </c>
    </row>
    <row r="220" spans="1:9" ht="18" customHeight="1" x14ac:dyDescent="0.2">
      <c r="A220" s="554">
        <v>153</v>
      </c>
      <c r="B220" s="396" t="s">
        <v>2191</v>
      </c>
      <c r="C220" s="554">
        <v>153</v>
      </c>
      <c r="D220" s="396" t="s">
        <v>1911</v>
      </c>
      <c r="E220" s="498">
        <v>45517</v>
      </c>
      <c r="F220" s="499">
        <v>44421</v>
      </c>
      <c r="G220" s="461">
        <v>44958</v>
      </c>
      <c r="H220" s="508">
        <v>44582</v>
      </c>
    </row>
    <row r="221" spans="1:9" ht="18" customHeight="1" x14ac:dyDescent="0.2">
      <c r="A221" s="554">
        <v>154</v>
      </c>
      <c r="B221" s="396" t="s">
        <v>2192</v>
      </c>
      <c r="C221" s="554">
        <v>154</v>
      </c>
      <c r="D221" s="396" t="s">
        <v>1911</v>
      </c>
      <c r="E221" s="498">
        <v>45517</v>
      </c>
      <c r="F221" s="499">
        <v>44421</v>
      </c>
      <c r="G221" s="461">
        <v>44958</v>
      </c>
      <c r="H221" s="508">
        <v>44582</v>
      </c>
    </row>
    <row r="222" spans="1:9" ht="18" customHeight="1" x14ac:dyDescent="0.2">
      <c r="A222" s="554">
        <v>155</v>
      </c>
      <c r="B222" s="396" t="s">
        <v>2193</v>
      </c>
      <c r="C222" s="554">
        <v>155</v>
      </c>
      <c r="D222" s="396" t="s">
        <v>1911</v>
      </c>
      <c r="E222" s="498">
        <v>45517</v>
      </c>
      <c r="F222" s="499">
        <v>44421</v>
      </c>
      <c r="G222" s="461">
        <v>44958</v>
      </c>
      <c r="H222" s="508">
        <v>44582</v>
      </c>
      <c r="I222" t="s">
        <v>2212</v>
      </c>
    </row>
    <row r="223" spans="1:9" ht="18" customHeight="1" x14ac:dyDescent="0.2">
      <c r="A223" s="554">
        <v>156</v>
      </c>
      <c r="B223" s="396" t="s">
        <v>2194</v>
      </c>
      <c r="C223" s="554">
        <v>156</v>
      </c>
      <c r="D223" s="396" t="s">
        <v>1911</v>
      </c>
      <c r="E223" s="498">
        <v>45517</v>
      </c>
      <c r="F223" s="499">
        <v>44421</v>
      </c>
      <c r="G223" s="461">
        <v>44958</v>
      </c>
      <c r="H223" s="508">
        <v>44582</v>
      </c>
    </row>
    <row r="224" spans="1:9" ht="18" customHeight="1" x14ac:dyDescent="0.2">
      <c r="A224" s="554">
        <v>157</v>
      </c>
      <c r="B224" s="396" t="s">
        <v>2195</v>
      </c>
      <c r="C224" s="554">
        <v>157</v>
      </c>
      <c r="D224" s="396" t="s">
        <v>1911</v>
      </c>
      <c r="E224" s="498">
        <v>45517</v>
      </c>
      <c r="F224" s="499">
        <v>44421</v>
      </c>
      <c r="G224" s="461">
        <v>44958</v>
      </c>
      <c r="H224" s="508">
        <v>44582</v>
      </c>
    </row>
    <row r="225" spans="1:8" ht="18" customHeight="1" x14ac:dyDescent="0.2">
      <c r="A225" s="554">
        <v>158</v>
      </c>
      <c r="B225" s="396" t="s">
        <v>2196</v>
      </c>
      <c r="C225" s="554">
        <v>158</v>
      </c>
      <c r="D225" s="396" t="s">
        <v>1911</v>
      </c>
      <c r="E225" s="498">
        <v>45517</v>
      </c>
      <c r="F225" s="499">
        <v>44421</v>
      </c>
      <c r="G225" s="461">
        <v>44958</v>
      </c>
      <c r="H225" s="508">
        <v>44582</v>
      </c>
    </row>
    <row r="226" spans="1:8" ht="18" customHeight="1" x14ac:dyDescent="0.2">
      <c r="A226" s="554">
        <v>159</v>
      </c>
      <c r="B226" s="396" t="s">
        <v>2197</v>
      </c>
      <c r="C226" s="554">
        <v>159</v>
      </c>
      <c r="D226" s="396" t="s">
        <v>1911</v>
      </c>
      <c r="E226" s="498">
        <v>45517</v>
      </c>
      <c r="F226" s="499">
        <v>44421</v>
      </c>
      <c r="G226" s="461">
        <v>44958</v>
      </c>
      <c r="H226" s="508">
        <v>44582</v>
      </c>
    </row>
    <row r="227" spans="1:8" ht="18" customHeight="1" x14ac:dyDescent="0.2">
      <c r="A227" s="554">
        <v>160</v>
      </c>
      <c r="B227" s="396" t="s">
        <v>2198</v>
      </c>
      <c r="C227" s="554">
        <v>160</v>
      </c>
      <c r="D227" s="396" t="s">
        <v>1911</v>
      </c>
      <c r="E227" s="498">
        <v>45517</v>
      </c>
      <c r="F227" s="499">
        <v>44421</v>
      </c>
      <c r="G227" s="461">
        <v>44958</v>
      </c>
      <c r="H227" s="508">
        <v>44582</v>
      </c>
    </row>
    <row r="228" spans="1:8" ht="18" customHeight="1" x14ac:dyDescent="0.2">
      <c r="A228" s="554">
        <v>161</v>
      </c>
      <c r="B228" s="396" t="s">
        <v>2199</v>
      </c>
      <c r="C228" s="554">
        <v>161</v>
      </c>
      <c r="D228" s="396" t="s">
        <v>1911</v>
      </c>
      <c r="E228" s="498">
        <v>45517</v>
      </c>
      <c r="F228" s="499">
        <v>44421</v>
      </c>
      <c r="G228" s="461">
        <v>44958</v>
      </c>
      <c r="H228" s="508">
        <v>44582</v>
      </c>
    </row>
    <row r="229" spans="1:8" ht="18" customHeight="1" x14ac:dyDescent="0.2">
      <c r="A229" s="554">
        <v>162</v>
      </c>
      <c r="B229" s="396" t="s">
        <v>2200</v>
      </c>
      <c r="C229" s="554">
        <v>162</v>
      </c>
      <c r="D229" s="396" t="s">
        <v>1911</v>
      </c>
      <c r="E229" s="498">
        <v>45517</v>
      </c>
      <c r="F229" s="499">
        <v>44421</v>
      </c>
      <c r="G229" s="461">
        <v>44958</v>
      </c>
      <c r="H229" s="508">
        <v>44582</v>
      </c>
    </row>
    <row r="230" spans="1:8" ht="18" customHeight="1" x14ac:dyDescent="0.2">
      <c r="A230" s="554">
        <v>163</v>
      </c>
      <c r="B230" s="396" t="s">
        <v>2201</v>
      </c>
      <c r="C230" s="554">
        <v>163</v>
      </c>
      <c r="D230" s="396" t="s">
        <v>1911</v>
      </c>
      <c r="E230" s="498">
        <v>45517</v>
      </c>
      <c r="F230" s="499">
        <v>44421</v>
      </c>
      <c r="G230" s="461">
        <v>44958</v>
      </c>
      <c r="H230" s="508">
        <v>44582</v>
      </c>
    </row>
    <row r="231" spans="1:8" ht="18" customHeight="1" x14ac:dyDescent="0.2">
      <c r="A231" s="554">
        <v>164</v>
      </c>
      <c r="B231" s="396" t="s">
        <v>2202</v>
      </c>
      <c r="C231" s="554">
        <v>164</v>
      </c>
      <c r="D231" s="396" t="s">
        <v>1911</v>
      </c>
      <c r="E231" s="498">
        <v>45517</v>
      </c>
      <c r="F231" s="499">
        <v>44421</v>
      </c>
      <c r="G231" s="461">
        <v>44958</v>
      </c>
      <c r="H231" s="508">
        <v>44582</v>
      </c>
    </row>
    <row r="232" spans="1:8" ht="18" customHeight="1" x14ac:dyDescent="0.2">
      <c r="A232" s="554">
        <v>165</v>
      </c>
      <c r="B232" s="396" t="s">
        <v>2203</v>
      </c>
      <c r="C232" s="554">
        <v>166</v>
      </c>
      <c r="D232" s="396" t="s">
        <v>1911</v>
      </c>
      <c r="E232" s="498">
        <v>45517</v>
      </c>
      <c r="F232" s="499">
        <v>44421</v>
      </c>
      <c r="G232" s="461">
        <v>44958</v>
      </c>
      <c r="H232" s="508">
        <v>44582</v>
      </c>
    </row>
    <row r="233" spans="1:8" ht="18" customHeight="1" x14ac:dyDescent="0.2">
      <c r="A233" s="554">
        <v>166</v>
      </c>
      <c r="B233" s="396" t="s">
        <v>2204</v>
      </c>
      <c r="C233" s="554">
        <v>166</v>
      </c>
      <c r="D233" s="396" t="s">
        <v>1911</v>
      </c>
      <c r="E233" s="498">
        <v>45517</v>
      </c>
      <c r="F233" s="499">
        <v>44421</v>
      </c>
      <c r="G233" s="461">
        <v>44958</v>
      </c>
      <c r="H233" s="508">
        <v>44582</v>
      </c>
    </row>
    <row r="234" spans="1:8" ht="18" customHeight="1" x14ac:dyDescent="0.2">
      <c r="A234" s="554">
        <v>167</v>
      </c>
      <c r="B234" s="396" t="s">
        <v>2205</v>
      </c>
      <c r="C234" s="554">
        <v>167</v>
      </c>
      <c r="D234" s="396" t="s">
        <v>1911</v>
      </c>
      <c r="E234" s="498">
        <v>45517</v>
      </c>
      <c r="F234" s="499">
        <v>44421</v>
      </c>
      <c r="G234" s="461">
        <v>44958</v>
      </c>
      <c r="H234" s="508">
        <v>44582</v>
      </c>
    </row>
    <row r="235" spans="1:8" ht="18" customHeight="1" x14ac:dyDescent="0.2">
      <c r="A235" s="554">
        <v>168</v>
      </c>
      <c r="B235" s="396" t="s">
        <v>2206</v>
      </c>
      <c r="C235" s="554">
        <v>168</v>
      </c>
      <c r="D235" s="396" t="s">
        <v>1911</v>
      </c>
      <c r="E235" s="498">
        <v>45517</v>
      </c>
      <c r="F235" s="499">
        <v>44421</v>
      </c>
      <c r="G235" s="461">
        <v>44958</v>
      </c>
      <c r="H235" s="508">
        <v>44582</v>
      </c>
    </row>
    <row r="236" spans="1:8" ht="18" customHeight="1" x14ac:dyDescent="0.2">
      <c r="A236" s="554">
        <v>169</v>
      </c>
      <c r="B236" s="396" t="s">
        <v>2207</v>
      </c>
      <c r="C236" s="554">
        <v>169</v>
      </c>
      <c r="D236" s="396" t="s">
        <v>1911</v>
      </c>
      <c r="E236" s="498">
        <v>45517</v>
      </c>
      <c r="F236" s="499">
        <v>44421</v>
      </c>
      <c r="G236" s="461">
        <v>44958</v>
      </c>
      <c r="H236" s="508">
        <v>44582</v>
      </c>
    </row>
    <row r="237" spans="1:8" ht="18" customHeight="1" x14ac:dyDescent="0.2">
      <c r="A237" s="554">
        <v>170</v>
      </c>
      <c r="B237" s="396" t="s">
        <v>2208</v>
      </c>
      <c r="C237" s="554">
        <v>170</v>
      </c>
      <c r="D237" s="396" t="s">
        <v>1911</v>
      </c>
      <c r="E237" s="498">
        <v>45517</v>
      </c>
      <c r="F237" s="499">
        <v>44421</v>
      </c>
      <c r="G237" s="461">
        <v>44958</v>
      </c>
      <c r="H237" s="508">
        <v>44582</v>
      </c>
    </row>
    <row r="238" spans="1:8" ht="18" customHeight="1" x14ac:dyDescent="0.2">
      <c r="A238" s="554">
        <v>171</v>
      </c>
      <c r="B238" s="396" t="s">
        <v>2209</v>
      </c>
      <c r="C238" s="554">
        <v>171</v>
      </c>
      <c r="D238" s="396" t="s">
        <v>1911</v>
      </c>
      <c r="E238" s="498">
        <v>45517</v>
      </c>
      <c r="F238" s="499">
        <v>44421</v>
      </c>
      <c r="G238" s="461">
        <v>44958</v>
      </c>
      <c r="H238" s="508">
        <v>44582</v>
      </c>
    </row>
    <row r="239" spans="1:8" ht="18" customHeight="1" x14ac:dyDescent="0.2">
      <c r="A239" s="554">
        <v>172</v>
      </c>
      <c r="B239" s="396" t="s">
        <v>2210</v>
      </c>
      <c r="C239" s="554">
        <v>172</v>
      </c>
      <c r="D239" s="396" t="s">
        <v>1911</v>
      </c>
      <c r="E239" s="498">
        <v>45517</v>
      </c>
      <c r="F239" s="499">
        <v>44421</v>
      </c>
      <c r="G239" s="461">
        <v>44958</v>
      </c>
      <c r="H239" s="508">
        <v>44582</v>
      </c>
    </row>
    <row r="240" spans="1:8" ht="18" customHeight="1" x14ac:dyDescent="0.2">
      <c r="A240" s="554">
        <v>173</v>
      </c>
      <c r="B240" s="396" t="s">
        <v>2211</v>
      </c>
      <c r="C240" s="554">
        <v>173</v>
      </c>
      <c r="D240" s="396" t="s">
        <v>1911</v>
      </c>
      <c r="E240" s="498">
        <v>45517</v>
      </c>
      <c r="F240" s="499">
        <v>44421</v>
      </c>
      <c r="G240" s="461">
        <v>44958</v>
      </c>
      <c r="H240" s="508">
        <v>44582</v>
      </c>
    </row>
    <row r="241" spans="1:8" ht="18" customHeight="1" x14ac:dyDescent="0.2">
      <c r="A241" s="554">
        <v>174</v>
      </c>
      <c r="B241" s="396" t="s">
        <v>2234</v>
      </c>
      <c r="C241" s="554">
        <v>174</v>
      </c>
      <c r="D241" s="396" t="s">
        <v>1911</v>
      </c>
      <c r="E241" s="498">
        <v>45517</v>
      </c>
      <c r="F241" s="499">
        <v>44421</v>
      </c>
      <c r="G241" s="461">
        <v>44958</v>
      </c>
      <c r="H241" s="508">
        <v>44582</v>
      </c>
    </row>
    <row r="242" spans="1:8" ht="18" customHeight="1" thickBot="1" x14ac:dyDescent="0.25">
      <c r="A242" s="554">
        <v>175</v>
      </c>
      <c r="B242" s="396" t="s">
        <v>2235</v>
      </c>
      <c r="C242" s="554">
        <v>175</v>
      </c>
      <c r="D242" s="396" t="s">
        <v>1911</v>
      </c>
      <c r="E242" s="498">
        <v>45517</v>
      </c>
      <c r="F242" s="499">
        <v>44421</v>
      </c>
      <c r="G242" s="461">
        <v>44958</v>
      </c>
      <c r="H242" s="508">
        <v>44582</v>
      </c>
    </row>
    <row r="243" spans="1:8" ht="15" thickBot="1" x14ac:dyDescent="0.25">
      <c r="A243" s="747">
        <v>176</v>
      </c>
      <c r="B243" s="759" t="s">
        <v>2413</v>
      </c>
      <c r="C243" s="747">
        <v>176</v>
      </c>
      <c r="D243" s="396" t="s">
        <v>1911</v>
      </c>
      <c r="E243" s="752">
        <v>45730</v>
      </c>
      <c r="F243" s="743">
        <v>44621</v>
      </c>
      <c r="G243" s="461">
        <v>44958</v>
      </c>
      <c r="H243" s="780">
        <v>44651</v>
      </c>
    </row>
    <row r="244" spans="1:8" ht="15" thickBot="1" x14ac:dyDescent="0.25">
      <c r="A244" s="748">
        <v>177</v>
      </c>
      <c r="B244" s="760" t="s">
        <v>2414</v>
      </c>
      <c r="C244" s="748">
        <v>177</v>
      </c>
      <c r="D244" s="396" t="s">
        <v>1911</v>
      </c>
      <c r="E244" s="752">
        <v>45730</v>
      </c>
      <c r="F244" s="743">
        <v>44621</v>
      </c>
      <c r="G244" s="461">
        <v>44958</v>
      </c>
      <c r="H244" s="780">
        <v>44651</v>
      </c>
    </row>
    <row r="245" spans="1:8" ht="15" thickBot="1" x14ac:dyDescent="0.25">
      <c r="A245" s="748">
        <v>178</v>
      </c>
      <c r="B245" s="760" t="s">
        <v>2415</v>
      </c>
      <c r="C245" s="748">
        <v>178</v>
      </c>
      <c r="D245" s="396" t="s">
        <v>1911</v>
      </c>
      <c r="E245" s="752">
        <v>45730</v>
      </c>
      <c r="F245" s="743">
        <v>44621</v>
      </c>
      <c r="G245" s="461">
        <v>44958</v>
      </c>
      <c r="H245" s="780">
        <v>44651</v>
      </c>
    </row>
    <row r="246" spans="1:8" ht="15" thickBot="1" x14ac:dyDescent="0.25">
      <c r="A246" s="748">
        <v>179</v>
      </c>
      <c r="B246" s="760" t="s">
        <v>2416</v>
      </c>
      <c r="C246" s="748">
        <v>179</v>
      </c>
      <c r="D246" s="396" t="s">
        <v>1911</v>
      </c>
      <c r="E246" s="752">
        <v>45730</v>
      </c>
      <c r="F246" s="743">
        <v>44621</v>
      </c>
      <c r="G246" s="461">
        <v>44958</v>
      </c>
      <c r="H246" s="780">
        <v>44651</v>
      </c>
    </row>
    <row r="247" spans="1:8" ht="15" thickBot="1" x14ac:dyDescent="0.25">
      <c r="A247" s="748">
        <v>180</v>
      </c>
      <c r="B247" s="760" t="s">
        <v>2417</v>
      </c>
      <c r="C247" s="748">
        <v>180</v>
      </c>
      <c r="D247" s="396" t="s">
        <v>1911</v>
      </c>
      <c r="E247" s="752">
        <v>45730</v>
      </c>
      <c r="F247" s="743">
        <v>44621</v>
      </c>
      <c r="G247" s="461">
        <v>44958</v>
      </c>
      <c r="H247" s="780">
        <v>44651</v>
      </c>
    </row>
    <row r="248" spans="1:8" ht="15" thickBot="1" x14ac:dyDescent="0.25">
      <c r="A248" s="748">
        <v>181</v>
      </c>
      <c r="B248" s="760" t="s">
        <v>2418</v>
      </c>
      <c r="C248" s="748">
        <v>181</v>
      </c>
      <c r="D248" s="396" t="s">
        <v>1911</v>
      </c>
      <c r="E248" s="752">
        <v>45730</v>
      </c>
      <c r="F248" s="743">
        <v>44621</v>
      </c>
      <c r="G248" s="461">
        <v>44958</v>
      </c>
      <c r="H248" s="780">
        <v>44651</v>
      </c>
    </row>
    <row r="249" spans="1:8" ht="15" thickBot="1" x14ac:dyDescent="0.25">
      <c r="A249" s="748">
        <v>182</v>
      </c>
      <c r="B249" s="760" t="s">
        <v>2419</v>
      </c>
      <c r="C249" s="748">
        <v>182</v>
      </c>
      <c r="D249" s="396" t="s">
        <v>1911</v>
      </c>
      <c r="E249" s="752">
        <v>45730</v>
      </c>
      <c r="F249" s="743">
        <v>44621</v>
      </c>
      <c r="G249" s="461">
        <v>44958</v>
      </c>
      <c r="H249" s="780">
        <v>44651</v>
      </c>
    </row>
    <row r="250" spans="1:8" ht="15" thickBot="1" x14ac:dyDescent="0.25">
      <c r="A250" s="748">
        <v>183</v>
      </c>
      <c r="B250" s="760" t="s">
        <v>2420</v>
      </c>
      <c r="C250" s="748">
        <v>183</v>
      </c>
      <c r="D250" s="396" t="s">
        <v>1911</v>
      </c>
      <c r="E250" s="752">
        <v>45730</v>
      </c>
      <c r="F250" s="743">
        <v>44621</v>
      </c>
      <c r="G250" s="461">
        <v>44958</v>
      </c>
      <c r="H250" s="780">
        <v>44651</v>
      </c>
    </row>
    <row r="251" spans="1:8" ht="15" thickBot="1" x14ac:dyDescent="0.25">
      <c r="A251" s="748">
        <v>184</v>
      </c>
      <c r="B251" s="760" t="s">
        <v>2421</v>
      </c>
      <c r="C251" s="748">
        <v>184</v>
      </c>
      <c r="D251" s="396" t="s">
        <v>1911</v>
      </c>
      <c r="E251" s="752">
        <v>45730</v>
      </c>
      <c r="F251" s="743">
        <v>44621</v>
      </c>
      <c r="G251" s="461">
        <v>44958</v>
      </c>
      <c r="H251" s="780">
        <v>44651</v>
      </c>
    </row>
    <row r="252" spans="1:8" ht="15" thickBot="1" x14ac:dyDescent="0.25">
      <c r="A252" s="748">
        <v>185</v>
      </c>
      <c r="B252" s="760" t="s">
        <v>2422</v>
      </c>
      <c r="C252" s="748">
        <v>185</v>
      </c>
      <c r="D252" s="396" t="s">
        <v>1911</v>
      </c>
      <c r="E252" s="752">
        <v>45730</v>
      </c>
      <c r="F252" s="743">
        <v>44621</v>
      </c>
      <c r="G252" s="461">
        <v>44958</v>
      </c>
      <c r="H252" s="780">
        <v>44651</v>
      </c>
    </row>
    <row r="253" spans="1:8" ht="15" thickBot="1" x14ac:dyDescent="0.25">
      <c r="A253" s="748">
        <v>186</v>
      </c>
      <c r="B253" s="760" t="s">
        <v>2423</v>
      </c>
      <c r="C253" s="748">
        <v>186</v>
      </c>
      <c r="D253" s="396" t="s">
        <v>1911</v>
      </c>
      <c r="E253" s="752">
        <v>45730</v>
      </c>
      <c r="F253" s="743">
        <v>44621</v>
      </c>
      <c r="G253" s="461">
        <v>44958</v>
      </c>
      <c r="H253" s="780">
        <v>44651</v>
      </c>
    </row>
    <row r="254" spans="1:8" ht="15" thickBot="1" x14ac:dyDescent="0.25">
      <c r="A254" s="748">
        <v>187</v>
      </c>
      <c r="B254" s="760" t="s">
        <v>2424</v>
      </c>
      <c r="C254" s="748">
        <v>187</v>
      </c>
      <c r="D254" s="396" t="s">
        <v>1911</v>
      </c>
      <c r="E254" s="752">
        <v>45730</v>
      </c>
      <c r="F254" s="743">
        <v>44621</v>
      </c>
      <c r="G254" s="461">
        <v>44958</v>
      </c>
      <c r="H254" s="780">
        <v>44651</v>
      </c>
    </row>
    <row r="255" spans="1:8" ht="15" thickBot="1" x14ac:dyDescent="0.25">
      <c r="A255" s="748">
        <v>188</v>
      </c>
      <c r="B255" s="760" t="s">
        <v>2425</v>
      </c>
      <c r="C255" s="748">
        <v>188</v>
      </c>
      <c r="D255" s="396" t="s">
        <v>1911</v>
      </c>
      <c r="E255" s="752">
        <v>45730</v>
      </c>
      <c r="F255" s="743">
        <v>44621</v>
      </c>
      <c r="G255" s="461">
        <v>44958</v>
      </c>
      <c r="H255" s="780">
        <v>44651</v>
      </c>
    </row>
    <row r="256" spans="1:8" ht="15" thickBot="1" x14ac:dyDescent="0.25">
      <c r="A256" s="748">
        <v>189</v>
      </c>
      <c r="B256" s="760" t="s">
        <v>2426</v>
      </c>
      <c r="C256" s="748">
        <v>189</v>
      </c>
      <c r="D256" s="396" t="s">
        <v>1911</v>
      </c>
      <c r="E256" s="752">
        <v>45730</v>
      </c>
      <c r="F256" s="743">
        <v>44621</v>
      </c>
      <c r="G256" s="461">
        <v>44958</v>
      </c>
      <c r="H256" s="780">
        <v>44651</v>
      </c>
    </row>
    <row r="257" spans="1:9" ht="15" thickBot="1" x14ac:dyDescent="0.25">
      <c r="A257" s="748">
        <v>190</v>
      </c>
      <c r="B257" s="760" t="s">
        <v>2427</v>
      </c>
      <c r="C257" s="748">
        <v>190</v>
      </c>
      <c r="D257" s="396" t="s">
        <v>1911</v>
      </c>
      <c r="E257" s="752">
        <v>45730</v>
      </c>
      <c r="F257" s="743">
        <v>44621</v>
      </c>
      <c r="G257" s="461">
        <v>44958</v>
      </c>
      <c r="H257" s="780">
        <v>44651</v>
      </c>
    </row>
    <row r="258" spans="1:9" ht="15" thickBot="1" x14ac:dyDescent="0.25">
      <c r="A258" s="748">
        <v>191</v>
      </c>
      <c r="B258" s="760" t="s">
        <v>2428</v>
      </c>
      <c r="C258" s="748">
        <v>191</v>
      </c>
      <c r="D258" s="396" t="s">
        <v>1911</v>
      </c>
      <c r="E258" s="752">
        <v>45730</v>
      </c>
      <c r="F258" s="743">
        <v>44621</v>
      </c>
      <c r="G258" s="461">
        <v>44958</v>
      </c>
      <c r="H258" s="780">
        <v>44651</v>
      </c>
    </row>
    <row r="259" spans="1:9" ht="15" thickBot="1" x14ac:dyDescent="0.25">
      <c r="A259" s="748">
        <v>192</v>
      </c>
      <c r="B259" s="760" t="s">
        <v>2429</v>
      </c>
      <c r="C259" s="748">
        <v>192</v>
      </c>
      <c r="D259" s="396" t="s">
        <v>1911</v>
      </c>
      <c r="E259" s="752">
        <v>45730</v>
      </c>
      <c r="F259" s="743">
        <v>44621</v>
      </c>
      <c r="G259" s="461">
        <v>44958</v>
      </c>
      <c r="H259" s="780">
        <v>44651</v>
      </c>
    </row>
    <row r="260" spans="1:9" ht="15" thickBot="1" x14ac:dyDescent="0.25">
      <c r="A260" s="748">
        <v>193</v>
      </c>
      <c r="B260" s="760" t="s">
        <v>2430</v>
      </c>
      <c r="C260" s="748">
        <v>193</v>
      </c>
      <c r="D260" s="396" t="s">
        <v>1911</v>
      </c>
      <c r="E260" s="752">
        <v>45730</v>
      </c>
      <c r="F260" s="743">
        <v>44621</v>
      </c>
      <c r="G260" s="461">
        <v>44958</v>
      </c>
      <c r="H260" s="780">
        <v>44651</v>
      </c>
    </row>
    <row r="261" spans="1:9" ht="15" thickBot="1" x14ac:dyDescent="0.25">
      <c r="A261" s="748">
        <v>194</v>
      </c>
      <c r="B261" s="760" t="s">
        <v>2431</v>
      </c>
      <c r="C261" s="748">
        <v>194</v>
      </c>
      <c r="D261" s="396" t="s">
        <v>1911</v>
      </c>
      <c r="E261" s="752">
        <v>45730</v>
      </c>
      <c r="F261" s="743">
        <v>44621</v>
      </c>
      <c r="G261" s="461">
        <v>44958</v>
      </c>
      <c r="H261" s="780">
        <v>44651</v>
      </c>
    </row>
    <row r="262" spans="1:9" ht="15" thickBot="1" x14ac:dyDescent="0.25">
      <c r="A262" s="748">
        <v>195</v>
      </c>
      <c r="B262" s="760" t="s">
        <v>2432</v>
      </c>
      <c r="C262" s="748">
        <v>195</v>
      </c>
      <c r="D262" s="396" t="s">
        <v>1911</v>
      </c>
      <c r="E262" s="752">
        <v>45730</v>
      </c>
      <c r="F262" s="743">
        <v>44621</v>
      </c>
      <c r="G262" s="461">
        <v>44958</v>
      </c>
      <c r="H262" s="780">
        <v>44651</v>
      </c>
    </row>
    <row r="263" spans="1:9" ht="15" thickBot="1" x14ac:dyDescent="0.25">
      <c r="A263" s="748">
        <v>196</v>
      </c>
      <c r="B263" s="760" t="s">
        <v>2433</v>
      </c>
      <c r="C263" s="748">
        <v>196</v>
      </c>
      <c r="D263" s="396" t="s">
        <v>1911</v>
      </c>
      <c r="E263" s="752">
        <v>45730</v>
      </c>
      <c r="F263" s="743">
        <v>44621</v>
      </c>
      <c r="G263" s="461">
        <v>44958</v>
      </c>
      <c r="H263" s="780">
        <v>44651</v>
      </c>
    </row>
    <row r="264" spans="1:9" ht="15" thickBot="1" x14ac:dyDescent="0.25">
      <c r="A264" s="748">
        <v>197</v>
      </c>
      <c r="B264" s="760" t="s">
        <v>2434</v>
      </c>
      <c r="C264" s="748">
        <v>197</v>
      </c>
      <c r="D264" s="396" t="s">
        <v>1911</v>
      </c>
      <c r="E264" s="752">
        <v>45730</v>
      </c>
      <c r="F264" s="743">
        <v>44621</v>
      </c>
      <c r="G264" s="461">
        <v>44958</v>
      </c>
      <c r="H264" s="780">
        <v>44651</v>
      </c>
    </row>
    <row r="265" spans="1:9" ht="15" thickBot="1" x14ac:dyDescent="0.25">
      <c r="A265" s="748">
        <v>198</v>
      </c>
      <c r="B265" s="760" t="s">
        <v>2435</v>
      </c>
      <c r="C265" s="748">
        <v>198</v>
      </c>
      <c r="D265" s="396" t="s">
        <v>1911</v>
      </c>
      <c r="E265" s="752">
        <v>45730</v>
      </c>
      <c r="F265" s="743">
        <v>44621</v>
      </c>
      <c r="G265" s="461">
        <v>44958</v>
      </c>
      <c r="H265" s="780">
        <v>44651</v>
      </c>
    </row>
    <row r="266" spans="1:9" ht="15" thickBot="1" x14ac:dyDescent="0.25">
      <c r="A266" s="748">
        <v>199</v>
      </c>
      <c r="B266" s="760" t="s">
        <v>2436</v>
      </c>
      <c r="C266" s="748">
        <v>199</v>
      </c>
      <c r="D266" s="396" t="s">
        <v>1911</v>
      </c>
      <c r="E266" s="752">
        <v>45730</v>
      </c>
      <c r="F266" s="743">
        <v>44621</v>
      </c>
      <c r="G266" s="461">
        <v>44958</v>
      </c>
      <c r="H266" s="780">
        <v>44651</v>
      </c>
    </row>
    <row r="267" spans="1:9" ht="14.25" x14ac:dyDescent="0.2">
      <c r="A267" s="755">
        <v>200</v>
      </c>
      <c r="B267" s="761" t="s">
        <v>2437</v>
      </c>
      <c r="C267" s="755">
        <v>200</v>
      </c>
      <c r="D267" s="548" t="s">
        <v>1911</v>
      </c>
      <c r="E267" s="756">
        <v>45730</v>
      </c>
      <c r="F267" s="743">
        <v>44621</v>
      </c>
      <c r="G267" s="461">
        <v>44958</v>
      </c>
      <c r="H267" s="780">
        <v>44651</v>
      </c>
    </row>
    <row r="268" spans="1:9" ht="15.75" x14ac:dyDescent="0.25">
      <c r="A268" s="757">
        <v>201</v>
      </c>
      <c r="B268" s="762" t="s">
        <v>2470</v>
      </c>
      <c r="C268" s="757">
        <v>201</v>
      </c>
      <c r="D268" s="396" t="s">
        <v>1911</v>
      </c>
      <c r="E268" s="758">
        <v>45862</v>
      </c>
      <c r="F268" s="291">
        <v>44743</v>
      </c>
      <c r="G268" s="461">
        <v>44958</v>
      </c>
      <c r="H268" s="781" t="s">
        <v>2520</v>
      </c>
    </row>
    <row r="269" spans="1:9" ht="15.75" x14ac:dyDescent="0.25">
      <c r="A269" s="757">
        <v>202</v>
      </c>
      <c r="B269" s="762" t="s">
        <v>2471</v>
      </c>
      <c r="C269" s="757">
        <v>202</v>
      </c>
      <c r="D269" s="396" t="s">
        <v>1911</v>
      </c>
      <c r="E269" s="758">
        <v>45862</v>
      </c>
      <c r="F269" s="291">
        <v>44743</v>
      </c>
      <c r="G269" s="461">
        <v>44958</v>
      </c>
      <c r="H269" s="781" t="s">
        <v>2520</v>
      </c>
    </row>
    <row r="270" spans="1:9" ht="15.75" x14ac:dyDescent="0.25">
      <c r="A270" s="757">
        <v>203</v>
      </c>
      <c r="B270" s="762" t="s">
        <v>2472</v>
      </c>
      <c r="C270" s="757">
        <v>203</v>
      </c>
      <c r="D270" s="396" t="s">
        <v>1911</v>
      </c>
      <c r="E270" s="758">
        <v>45862</v>
      </c>
      <c r="F270" s="291">
        <v>44743</v>
      </c>
      <c r="G270" s="461">
        <v>44958</v>
      </c>
      <c r="H270" s="781" t="s">
        <v>2520</v>
      </c>
    </row>
    <row r="271" spans="1:9" ht="15.75" x14ac:dyDescent="0.25">
      <c r="A271" s="757">
        <v>204</v>
      </c>
      <c r="B271" s="762" t="s">
        <v>2473</v>
      </c>
      <c r="C271" s="757">
        <v>204</v>
      </c>
      <c r="D271" s="396" t="s">
        <v>1911</v>
      </c>
      <c r="E271" s="758">
        <v>45862</v>
      </c>
      <c r="F271" s="291">
        <v>44743</v>
      </c>
      <c r="G271" s="461">
        <v>44958</v>
      </c>
      <c r="H271" s="781" t="s">
        <v>2520</v>
      </c>
    </row>
    <row r="272" spans="1:9" ht="15.75" x14ac:dyDescent="0.25">
      <c r="A272" s="757">
        <v>205</v>
      </c>
      <c r="B272" s="762" t="s">
        <v>2474</v>
      </c>
      <c r="C272" s="757">
        <v>205</v>
      </c>
      <c r="D272" s="396" t="s">
        <v>1911</v>
      </c>
      <c r="E272" s="758">
        <v>45862</v>
      </c>
      <c r="F272" s="291">
        <v>44743</v>
      </c>
      <c r="G272" s="461">
        <v>44958</v>
      </c>
      <c r="H272" s="781" t="s">
        <v>2520</v>
      </c>
      <c r="I272" s="828" t="s">
        <v>2636</v>
      </c>
    </row>
    <row r="273" spans="1:8" ht="15.75" x14ac:dyDescent="0.25">
      <c r="A273" s="757">
        <v>207</v>
      </c>
      <c r="B273" s="762" t="s">
        <v>2476</v>
      </c>
      <c r="C273" s="757">
        <v>207</v>
      </c>
      <c r="D273" s="396" t="s">
        <v>1911</v>
      </c>
      <c r="E273" s="758">
        <v>45862</v>
      </c>
      <c r="F273" s="291">
        <v>44743</v>
      </c>
      <c r="G273" s="461">
        <v>44958</v>
      </c>
      <c r="H273" s="781" t="s">
        <v>2520</v>
      </c>
    </row>
    <row r="274" spans="1:8" ht="15.75" x14ac:dyDescent="0.25">
      <c r="A274" s="757">
        <v>208</v>
      </c>
      <c r="B274" s="762" t="s">
        <v>2477</v>
      </c>
      <c r="C274" s="757">
        <v>208</v>
      </c>
      <c r="D274" s="396" t="s">
        <v>1911</v>
      </c>
      <c r="E274" s="758">
        <v>45862</v>
      </c>
      <c r="F274" s="291">
        <v>44743</v>
      </c>
      <c r="G274" s="461">
        <v>44958</v>
      </c>
      <c r="H274" s="781" t="s">
        <v>2520</v>
      </c>
    </row>
    <row r="275" spans="1:8" ht="15.75" x14ac:dyDescent="0.25">
      <c r="A275" s="757">
        <v>209</v>
      </c>
      <c r="B275" s="762" t="s">
        <v>2478</v>
      </c>
      <c r="C275" s="757">
        <v>209</v>
      </c>
      <c r="D275" s="396" t="s">
        <v>1911</v>
      </c>
      <c r="E275" s="758">
        <v>45862</v>
      </c>
      <c r="F275" s="291">
        <v>44743</v>
      </c>
      <c r="G275" s="461">
        <v>44958</v>
      </c>
      <c r="H275" s="781" t="s">
        <v>2520</v>
      </c>
    </row>
    <row r="276" spans="1:8" ht="15.75" x14ac:dyDescent="0.25">
      <c r="A276" s="757">
        <v>210</v>
      </c>
      <c r="B276" s="762" t="s">
        <v>2479</v>
      </c>
      <c r="C276" s="757">
        <v>210</v>
      </c>
      <c r="D276" s="396" t="s">
        <v>1911</v>
      </c>
      <c r="E276" s="758">
        <v>45862</v>
      </c>
      <c r="F276" s="291">
        <v>44743</v>
      </c>
      <c r="G276" s="461">
        <v>44958</v>
      </c>
      <c r="H276" s="781" t="s">
        <v>2520</v>
      </c>
    </row>
    <row r="277" spans="1:8" ht="15.75" x14ac:dyDescent="0.25">
      <c r="A277" s="757">
        <v>211</v>
      </c>
      <c r="B277" s="762" t="s">
        <v>2480</v>
      </c>
      <c r="C277" s="757">
        <v>211</v>
      </c>
      <c r="D277" s="396" t="s">
        <v>1911</v>
      </c>
      <c r="E277" s="758">
        <v>45862</v>
      </c>
      <c r="F277" s="291">
        <v>44743</v>
      </c>
      <c r="G277" s="461">
        <v>44958</v>
      </c>
      <c r="H277" s="781" t="s">
        <v>2520</v>
      </c>
    </row>
    <row r="278" spans="1:8" ht="15.75" x14ac:dyDescent="0.25">
      <c r="A278" s="757">
        <v>212</v>
      </c>
      <c r="B278" s="762" t="s">
        <v>2481</v>
      </c>
      <c r="C278" s="757">
        <v>212</v>
      </c>
      <c r="D278" s="396" t="s">
        <v>1911</v>
      </c>
      <c r="E278" s="758">
        <v>45862</v>
      </c>
      <c r="F278" s="291">
        <v>44743</v>
      </c>
      <c r="G278" s="461">
        <v>44958</v>
      </c>
      <c r="H278" s="781" t="s">
        <v>2520</v>
      </c>
    </row>
    <row r="279" spans="1:8" ht="15.75" x14ac:dyDescent="0.25">
      <c r="A279" s="757">
        <v>213</v>
      </c>
      <c r="B279" s="762" t="s">
        <v>2482</v>
      </c>
      <c r="C279" s="757">
        <v>213</v>
      </c>
      <c r="D279" s="396" t="s">
        <v>1911</v>
      </c>
      <c r="E279" s="758">
        <v>45862</v>
      </c>
      <c r="F279" s="291">
        <v>44743</v>
      </c>
      <c r="G279" s="461">
        <v>44958</v>
      </c>
      <c r="H279" s="781" t="s">
        <v>2520</v>
      </c>
    </row>
    <row r="280" spans="1:8" ht="15.75" x14ac:dyDescent="0.25">
      <c r="A280" s="757">
        <v>214</v>
      </c>
      <c r="B280" s="762" t="s">
        <v>2483</v>
      </c>
      <c r="C280" s="757">
        <v>214</v>
      </c>
      <c r="D280" s="396" t="s">
        <v>1911</v>
      </c>
      <c r="E280" s="758">
        <v>45862</v>
      </c>
      <c r="F280" s="291">
        <v>44743</v>
      </c>
      <c r="G280" s="461">
        <v>44958</v>
      </c>
      <c r="H280" s="781" t="s">
        <v>2520</v>
      </c>
    </row>
    <row r="281" spans="1:8" ht="15.75" x14ac:dyDescent="0.25">
      <c r="A281" s="757">
        <v>215</v>
      </c>
      <c r="B281" s="762" t="s">
        <v>2484</v>
      </c>
      <c r="C281" s="757">
        <v>215</v>
      </c>
      <c r="D281" s="396" t="s">
        <v>1911</v>
      </c>
      <c r="E281" s="758">
        <v>45862</v>
      </c>
      <c r="F281" s="291">
        <v>44743</v>
      </c>
      <c r="G281" s="461">
        <v>44958</v>
      </c>
      <c r="H281" s="781" t="s">
        <v>2520</v>
      </c>
    </row>
    <row r="282" spans="1:8" ht="15.75" x14ac:dyDescent="0.25">
      <c r="A282" s="757">
        <v>216</v>
      </c>
      <c r="B282" s="762" t="s">
        <v>2485</v>
      </c>
      <c r="C282" s="757">
        <v>216</v>
      </c>
      <c r="D282" s="396" t="s">
        <v>1911</v>
      </c>
      <c r="E282" s="758">
        <v>45862</v>
      </c>
      <c r="F282" s="291">
        <v>44743</v>
      </c>
      <c r="G282" s="461">
        <v>44958</v>
      </c>
      <c r="H282" s="781" t="s">
        <v>2520</v>
      </c>
    </row>
    <row r="283" spans="1:8" ht="15.75" x14ac:dyDescent="0.25">
      <c r="A283" s="757">
        <v>217</v>
      </c>
      <c r="B283" s="762" t="s">
        <v>2486</v>
      </c>
      <c r="C283" s="757">
        <v>217</v>
      </c>
      <c r="D283" s="396" t="s">
        <v>1911</v>
      </c>
      <c r="E283" s="758">
        <v>45862</v>
      </c>
      <c r="F283" s="291">
        <v>44743</v>
      </c>
      <c r="G283" s="461">
        <v>44958</v>
      </c>
      <c r="H283" s="781" t="s">
        <v>2520</v>
      </c>
    </row>
    <row r="284" spans="1:8" ht="15.75" x14ac:dyDescent="0.25">
      <c r="A284" s="757">
        <v>218</v>
      </c>
      <c r="B284" s="762" t="s">
        <v>2487</v>
      </c>
      <c r="C284" s="757">
        <v>218</v>
      </c>
      <c r="D284" s="396" t="s">
        <v>1911</v>
      </c>
      <c r="E284" s="758">
        <v>45862</v>
      </c>
      <c r="F284" s="291">
        <v>44743</v>
      </c>
      <c r="G284" s="461">
        <v>44958</v>
      </c>
      <c r="H284" s="733" t="s">
        <v>2520</v>
      </c>
    </row>
    <row r="285" spans="1:8" ht="15.75" x14ac:dyDescent="0.25">
      <c r="A285" s="757">
        <v>219</v>
      </c>
      <c r="B285" s="762" t="s">
        <v>2488</v>
      </c>
      <c r="C285" s="757">
        <v>219</v>
      </c>
      <c r="D285" s="396" t="s">
        <v>1911</v>
      </c>
      <c r="E285" s="758">
        <v>45862</v>
      </c>
      <c r="F285" s="291">
        <v>44743</v>
      </c>
      <c r="G285" s="461">
        <v>44958</v>
      </c>
      <c r="H285" s="733" t="s">
        <v>2520</v>
      </c>
    </row>
    <row r="286" spans="1:8" ht="15.75" x14ac:dyDescent="0.25">
      <c r="A286" s="757">
        <v>220</v>
      </c>
      <c r="B286" s="762" t="s">
        <v>2489</v>
      </c>
      <c r="C286" s="757">
        <v>220</v>
      </c>
      <c r="D286" s="396" t="s">
        <v>1911</v>
      </c>
      <c r="E286" s="758">
        <v>45862</v>
      </c>
      <c r="F286" s="291">
        <v>44743</v>
      </c>
      <c r="G286" s="461">
        <v>44958</v>
      </c>
      <c r="H286" s="733" t="s">
        <v>2520</v>
      </c>
    </row>
    <row r="287" spans="1:8" ht="15.75" x14ac:dyDescent="0.25">
      <c r="A287" s="757">
        <v>221</v>
      </c>
      <c r="B287" s="762" t="s">
        <v>2490</v>
      </c>
      <c r="C287" s="757">
        <v>221</v>
      </c>
      <c r="D287" s="396" t="s">
        <v>1911</v>
      </c>
      <c r="E287" s="758">
        <v>45862</v>
      </c>
      <c r="F287" s="291">
        <v>44743</v>
      </c>
      <c r="G287" s="461">
        <v>44958</v>
      </c>
      <c r="H287" s="733" t="s">
        <v>2520</v>
      </c>
    </row>
    <row r="288" spans="1:8" ht="15.75" x14ac:dyDescent="0.25">
      <c r="A288" s="757">
        <v>222</v>
      </c>
      <c r="B288" s="762" t="s">
        <v>2491</v>
      </c>
      <c r="C288" s="757">
        <v>222</v>
      </c>
      <c r="D288" s="396" t="s">
        <v>1911</v>
      </c>
      <c r="E288" s="758">
        <v>45862</v>
      </c>
      <c r="F288" s="291">
        <v>44743</v>
      </c>
      <c r="G288" s="461">
        <v>44958</v>
      </c>
      <c r="H288" s="733" t="s">
        <v>2520</v>
      </c>
    </row>
    <row r="289" spans="1:8" ht="15.75" x14ac:dyDescent="0.25">
      <c r="A289" s="757">
        <v>223</v>
      </c>
      <c r="B289" s="762" t="s">
        <v>2492</v>
      </c>
      <c r="C289" s="757">
        <v>223</v>
      </c>
      <c r="D289" s="396" t="s">
        <v>1911</v>
      </c>
      <c r="E289" s="758">
        <v>45862</v>
      </c>
      <c r="F289" s="291">
        <v>44743</v>
      </c>
      <c r="G289" s="461">
        <v>44958</v>
      </c>
      <c r="H289" s="733" t="s">
        <v>2520</v>
      </c>
    </row>
    <row r="290" spans="1:8" ht="15.75" x14ac:dyDescent="0.25">
      <c r="A290" s="757">
        <v>224</v>
      </c>
      <c r="B290" s="762" t="s">
        <v>2493</v>
      </c>
      <c r="C290" s="757">
        <v>224</v>
      </c>
      <c r="D290" s="396" t="s">
        <v>1911</v>
      </c>
      <c r="E290" s="758">
        <v>45862</v>
      </c>
      <c r="F290" s="291">
        <v>44743</v>
      </c>
      <c r="G290" s="461">
        <v>44958</v>
      </c>
      <c r="H290" s="733" t="s">
        <v>2520</v>
      </c>
    </row>
    <row r="291" spans="1:8" ht="15.75" x14ac:dyDescent="0.25">
      <c r="A291" s="757">
        <v>225</v>
      </c>
      <c r="B291" s="762" t="s">
        <v>2494</v>
      </c>
      <c r="C291" s="757">
        <v>225</v>
      </c>
      <c r="D291" s="396" t="s">
        <v>1911</v>
      </c>
      <c r="E291" s="758">
        <v>45862</v>
      </c>
      <c r="F291" s="291">
        <v>44743</v>
      </c>
      <c r="G291" s="461">
        <v>44958</v>
      </c>
      <c r="H291" s="733" t="s">
        <v>2520</v>
      </c>
    </row>
    <row r="292" spans="1:8" ht="15.75" x14ac:dyDescent="0.25">
      <c r="A292" s="757">
        <v>226</v>
      </c>
      <c r="B292" s="762" t="s">
        <v>2495</v>
      </c>
      <c r="C292" s="757">
        <v>226</v>
      </c>
      <c r="D292" s="396" t="s">
        <v>1911</v>
      </c>
      <c r="E292" s="758">
        <v>45862</v>
      </c>
      <c r="F292" s="291">
        <v>44743</v>
      </c>
      <c r="G292" s="461">
        <v>44958</v>
      </c>
      <c r="H292" s="733" t="s">
        <v>2520</v>
      </c>
    </row>
    <row r="293" spans="1:8" ht="15.75" x14ac:dyDescent="0.25">
      <c r="A293" s="757">
        <v>227</v>
      </c>
      <c r="B293" s="762" t="s">
        <v>2496</v>
      </c>
      <c r="C293" s="757">
        <v>227</v>
      </c>
      <c r="D293" s="396" t="s">
        <v>1911</v>
      </c>
      <c r="E293" s="758">
        <v>45862</v>
      </c>
      <c r="F293" s="291">
        <v>44743</v>
      </c>
      <c r="G293" s="461">
        <v>44958</v>
      </c>
      <c r="H293" s="733" t="s">
        <v>2520</v>
      </c>
    </row>
    <row r="294" spans="1:8" ht="15.75" x14ac:dyDescent="0.25">
      <c r="A294" s="757">
        <v>228</v>
      </c>
      <c r="B294" s="762" t="s">
        <v>2497</v>
      </c>
      <c r="C294" s="757">
        <v>228</v>
      </c>
      <c r="D294" s="396" t="s">
        <v>1911</v>
      </c>
      <c r="E294" s="758">
        <v>45862</v>
      </c>
      <c r="F294" s="291">
        <v>44743</v>
      </c>
      <c r="G294" s="461">
        <v>44958</v>
      </c>
      <c r="H294" s="733" t="s">
        <v>2520</v>
      </c>
    </row>
    <row r="295" spans="1:8" ht="15.75" x14ac:dyDescent="0.25">
      <c r="A295" s="757">
        <v>229</v>
      </c>
      <c r="B295" s="762" t="s">
        <v>2498</v>
      </c>
      <c r="C295" s="757">
        <v>229</v>
      </c>
      <c r="D295" s="396" t="s">
        <v>1911</v>
      </c>
      <c r="E295" s="758">
        <v>45862</v>
      </c>
      <c r="F295" s="291">
        <v>44743</v>
      </c>
      <c r="G295" s="461">
        <v>44958</v>
      </c>
      <c r="H295" s="733" t="s">
        <v>2520</v>
      </c>
    </row>
    <row r="296" spans="1:8" ht="15.75" x14ac:dyDescent="0.25">
      <c r="A296" s="757">
        <v>230</v>
      </c>
      <c r="B296" s="762" t="s">
        <v>2499</v>
      </c>
      <c r="C296" s="757">
        <v>230</v>
      </c>
      <c r="D296" s="396" t="s">
        <v>1911</v>
      </c>
      <c r="E296" s="758">
        <v>45862</v>
      </c>
      <c r="F296" s="291">
        <v>44743</v>
      </c>
      <c r="G296" s="461">
        <v>44958</v>
      </c>
      <c r="H296" s="733" t="s">
        <v>2520</v>
      </c>
    </row>
    <row r="297" spans="1:8" ht="15.75" x14ac:dyDescent="0.25">
      <c r="A297" s="757">
        <v>231</v>
      </c>
      <c r="B297" s="762" t="s">
        <v>2500</v>
      </c>
      <c r="C297" s="757">
        <v>231</v>
      </c>
      <c r="D297" s="396" t="s">
        <v>1911</v>
      </c>
      <c r="E297" s="758">
        <v>45862</v>
      </c>
      <c r="F297" s="291">
        <v>44743</v>
      </c>
      <c r="G297" s="461">
        <v>44958</v>
      </c>
      <c r="H297" s="733" t="s">
        <v>2520</v>
      </c>
    </row>
    <row r="298" spans="1:8" ht="15.75" x14ac:dyDescent="0.25">
      <c r="A298" s="757">
        <v>232</v>
      </c>
      <c r="B298" s="762" t="s">
        <v>2501</v>
      </c>
      <c r="C298" s="757">
        <v>232</v>
      </c>
      <c r="D298" s="396" t="s">
        <v>1911</v>
      </c>
      <c r="E298" s="758">
        <v>45862</v>
      </c>
      <c r="F298" s="291">
        <v>44743</v>
      </c>
      <c r="G298" s="461">
        <v>44958</v>
      </c>
      <c r="H298" s="733" t="s">
        <v>2520</v>
      </c>
    </row>
    <row r="299" spans="1:8" ht="15.75" x14ac:dyDescent="0.25">
      <c r="A299" s="757">
        <v>233</v>
      </c>
      <c r="B299" s="762" t="s">
        <v>2502</v>
      </c>
      <c r="C299" s="757">
        <v>233</v>
      </c>
      <c r="D299" s="396" t="s">
        <v>1911</v>
      </c>
      <c r="E299" s="758">
        <v>45862</v>
      </c>
      <c r="F299" s="291">
        <v>44743</v>
      </c>
      <c r="G299" s="461">
        <v>44958</v>
      </c>
      <c r="H299" s="733" t="s">
        <v>2520</v>
      </c>
    </row>
    <row r="300" spans="1:8" ht="15.75" x14ac:dyDescent="0.25">
      <c r="A300" s="757">
        <v>234</v>
      </c>
      <c r="B300" s="762" t="s">
        <v>2503</v>
      </c>
      <c r="C300" s="757">
        <v>234</v>
      </c>
      <c r="D300" s="396" t="s">
        <v>1911</v>
      </c>
      <c r="E300" s="758">
        <v>45862</v>
      </c>
      <c r="F300" s="291">
        <v>44743</v>
      </c>
      <c r="G300" s="461">
        <v>44958</v>
      </c>
      <c r="H300" s="733" t="s">
        <v>2520</v>
      </c>
    </row>
    <row r="301" spans="1:8" ht="15.75" x14ac:dyDescent="0.25">
      <c r="A301" s="757">
        <v>235</v>
      </c>
      <c r="B301" s="762" t="s">
        <v>2504</v>
      </c>
      <c r="C301" s="757">
        <v>235</v>
      </c>
      <c r="D301" s="396" t="s">
        <v>1911</v>
      </c>
      <c r="E301" s="758">
        <v>45862</v>
      </c>
      <c r="F301" s="291">
        <v>44743</v>
      </c>
      <c r="G301" s="461">
        <v>44958</v>
      </c>
      <c r="H301" s="733" t="s">
        <v>2520</v>
      </c>
    </row>
    <row r="302" spans="1:8" ht="15.75" x14ac:dyDescent="0.25">
      <c r="A302" s="757">
        <v>236</v>
      </c>
      <c r="B302" s="762" t="s">
        <v>2505</v>
      </c>
      <c r="C302" s="757">
        <v>236</v>
      </c>
      <c r="D302" s="396" t="s">
        <v>1911</v>
      </c>
      <c r="E302" s="758">
        <v>45862</v>
      </c>
      <c r="F302" s="291">
        <v>44743</v>
      </c>
      <c r="G302" s="461">
        <v>44958</v>
      </c>
      <c r="H302" s="733" t="s">
        <v>2520</v>
      </c>
    </row>
    <row r="303" spans="1:8" ht="15.75" x14ac:dyDescent="0.25">
      <c r="A303" s="757">
        <v>237</v>
      </c>
      <c r="B303" s="762" t="s">
        <v>2506</v>
      </c>
      <c r="C303" s="757">
        <v>237</v>
      </c>
      <c r="D303" s="396" t="s">
        <v>1911</v>
      </c>
      <c r="E303" s="758">
        <v>45862</v>
      </c>
      <c r="F303" s="291">
        <v>44743</v>
      </c>
      <c r="G303" s="461">
        <v>44958</v>
      </c>
      <c r="H303" s="733" t="s">
        <v>2520</v>
      </c>
    </row>
    <row r="304" spans="1:8" ht="15.75" x14ac:dyDescent="0.25">
      <c r="A304" s="757">
        <v>238</v>
      </c>
      <c r="B304" s="762" t="s">
        <v>2507</v>
      </c>
      <c r="C304" s="757">
        <v>238</v>
      </c>
      <c r="D304" s="396" t="s">
        <v>1911</v>
      </c>
      <c r="E304" s="758">
        <v>45862</v>
      </c>
      <c r="F304" s="291">
        <v>44743</v>
      </c>
      <c r="G304" s="461">
        <v>44958</v>
      </c>
      <c r="H304" s="733" t="s">
        <v>2520</v>
      </c>
    </row>
    <row r="305" spans="1:8" ht="15.75" x14ac:dyDescent="0.25">
      <c r="A305" s="757">
        <v>239</v>
      </c>
      <c r="B305" s="762" t="s">
        <v>2508</v>
      </c>
      <c r="C305" s="757">
        <v>239</v>
      </c>
      <c r="D305" s="396" t="s">
        <v>1911</v>
      </c>
      <c r="E305" s="758">
        <v>45862</v>
      </c>
      <c r="F305" s="291">
        <v>44743</v>
      </c>
      <c r="G305" s="461">
        <v>44958</v>
      </c>
      <c r="H305" s="733" t="s">
        <v>2520</v>
      </c>
    </row>
    <row r="306" spans="1:8" ht="15.75" x14ac:dyDescent="0.25">
      <c r="A306" s="757">
        <v>240</v>
      </c>
      <c r="B306" s="762" t="s">
        <v>2509</v>
      </c>
      <c r="C306" s="757">
        <v>240</v>
      </c>
      <c r="D306" s="396" t="s">
        <v>1911</v>
      </c>
      <c r="E306" s="758">
        <v>45862</v>
      </c>
      <c r="F306" s="291">
        <v>44743</v>
      </c>
      <c r="G306" s="461">
        <v>44958</v>
      </c>
      <c r="H306" s="733" t="s">
        <v>2520</v>
      </c>
    </row>
    <row r="307" spans="1:8" ht="15.75" x14ac:dyDescent="0.25">
      <c r="A307" s="757">
        <v>241</v>
      </c>
      <c r="B307" s="762" t="s">
        <v>2510</v>
      </c>
      <c r="C307" s="757">
        <v>241</v>
      </c>
      <c r="D307" s="396" t="s">
        <v>1911</v>
      </c>
      <c r="E307" s="758">
        <v>45862</v>
      </c>
      <c r="F307" s="291">
        <v>44743</v>
      </c>
      <c r="G307" s="461">
        <v>44958</v>
      </c>
      <c r="H307" s="733" t="s">
        <v>2520</v>
      </c>
    </row>
    <row r="308" spans="1:8" ht="15.75" x14ac:dyDescent="0.25">
      <c r="A308" s="757">
        <v>242</v>
      </c>
      <c r="B308" s="762" t="s">
        <v>2511</v>
      </c>
      <c r="C308" s="757">
        <v>242</v>
      </c>
      <c r="D308" s="396" t="s">
        <v>1911</v>
      </c>
      <c r="E308" s="758">
        <v>45862</v>
      </c>
      <c r="F308" s="291">
        <v>44743</v>
      </c>
      <c r="G308" s="461">
        <v>44958</v>
      </c>
      <c r="H308" s="733" t="s">
        <v>2520</v>
      </c>
    </row>
    <row r="309" spans="1:8" ht="15.75" x14ac:dyDescent="0.25">
      <c r="A309" s="757">
        <v>243</v>
      </c>
      <c r="B309" s="762" t="s">
        <v>2512</v>
      </c>
      <c r="C309" s="757">
        <v>243</v>
      </c>
      <c r="D309" s="396" t="s">
        <v>1911</v>
      </c>
      <c r="E309" s="758">
        <v>45862</v>
      </c>
      <c r="F309" s="291">
        <v>44743</v>
      </c>
      <c r="G309" s="461">
        <v>44958</v>
      </c>
      <c r="H309" s="733" t="s">
        <v>2520</v>
      </c>
    </row>
    <row r="310" spans="1:8" ht="15.75" x14ac:dyDescent="0.25">
      <c r="A310" s="757">
        <v>244</v>
      </c>
      <c r="B310" s="762" t="s">
        <v>2513</v>
      </c>
      <c r="C310" s="757">
        <v>244</v>
      </c>
      <c r="D310" s="396" t="s">
        <v>1911</v>
      </c>
      <c r="E310" s="758">
        <v>45862</v>
      </c>
      <c r="F310" s="291">
        <v>44743</v>
      </c>
      <c r="G310" s="461">
        <v>44958</v>
      </c>
      <c r="H310" s="733" t="s">
        <v>2520</v>
      </c>
    </row>
    <row r="311" spans="1:8" ht="15.75" x14ac:dyDescent="0.25">
      <c r="A311" s="757">
        <v>245</v>
      </c>
      <c r="B311" s="762" t="s">
        <v>2514</v>
      </c>
      <c r="C311" s="757">
        <v>245</v>
      </c>
      <c r="D311" s="396" t="s">
        <v>1911</v>
      </c>
      <c r="E311" s="758">
        <v>45862</v>
      </c>
      <c r="F311" s="291">
        <v>44743</v>
      </c>
      <c r="G311" s="461">
        <v>44958</v>
      </c>
      <c r="H311" s="733" t="s">
        <v>2520</v>
      </c>
    </row>
    <row r="312" spans="1:8" ht="15.75" x14ac:dyDescent="0.25">
      <c r="A312" s="757">
        <v>246</v>
      </c>
      <c r="B312" s="762" t="s">
        <v>2515</v>
      </c>
      <c r="C312" s="757">
        <v>246</v>
      </c>
      <c r="D312" s="396" t="s">
        <v>1911</v>
      </c>
      <c r="E312" s="758">
        <v>45862</v>
      </c>
      <c r="F312" s="291">
        <v>44743</v>
      </c>
      <c r="G312" s="461">
        <v>44958</v>
      </c>
      <c r="H312" s="733" t="s">
        <v>2520</v>
      </c>
    </row>
    <row r="313" spans="1:8" ht="15.75" x14ac:dyDescent="0.25">
      <c r="A313" s="757">
        <v>247</v>
      </c>
      <c r="B313" s="762" t="s">
        <v>2516</v>
      </c>
      <c r="C313" s="757">
        <v>247</v>
      </c>
      <c r="D313" s="396" t="s">
        <v>1911</v>
      </c>
      <c r="E313" s="758">
        <v>45862</v>
      </c>
      <c r="F313" s="291">
        <v>44743</v>
      </c>
      <c r="G313" s="461">
        <v>44958</v>
      </c>
      <c r="H313" s="733" t="s">
        <v>2520</v>
      </c>
    </row>
    <row r="314" spans="1:8" ht="15.75" x14ac:dyDescent="0.25">
      <c r="A314" s="757">
        <v>248</v>
      </c>
      <c r="B314" s="762" t="s">
        <v>2517</v>
      </c>
      <c r="C314" s="757">
        <v>248</v>
      </c>
      <c r="D314" s="396" t="s">
        <v>1911</v>
      </c>
      <c r="E314" s="758">
        <v>45862</v>
      </c>
      <c r="F314" s="291">
        <v>44743</v>
      </c>
      <c r="G314" s="461">
        <v>44958</v>
      </c>
      <c r="H314" s="733" t="s">
        <v>2520</v>
      </c>
    </row>
    <row r="315" spans="1:8" ht="15.75" x14ac:dyDescent="0.25">
      <c r="A315" s="757">
        <v>249</v>
      </c>
      <c r="B315" s="762" t="s">
        <v>2518</v>
      </c>
      <c r="C315" s="757">
        <v>249</v>
      </c>
      <c r="D315" s="396" t="s">
        <v>1911</v>
      </c>
      <c r="E315" s="758">
        <v>45862</v>
      </c>
      <c r="F315" s="291">
        <v>44743</v>
      </c>
      <c r="G315" s="461">
        <v>44958</v>
      </c>
      <c r="H315" s="733" t="s">
        <v>2520</v>
      </c>
    </row>
    <row r="316" spans="1:8" ht="16.5" thickBot="1" x14ac:dyDescent="0.3">
      <c r="A316" s="757">
        <v>250</v>
      </c>
      <c r="B316" s="846" t="s">
        <v>2519</v>
      </c>
      <c r="C316" s="847">
        <v>250</v>
      </c>
      <c r="D316" s="548" t="s">
        <v>1911</v>
      </c>
      <c r="E316" s="848">
        <v>45862</v>
      </c>
      <c r="F316" s="849">
        <v>44743</v>
      </c>
      <c r="G316" s="850">
        <v>44958</v>
      </c>
      <c r="H316" s="851" t="s">
        <v>2520</v>
      </c>
    </row>
    <row r="317" spans="1:8" ht="15" thickBot="1" x14ac:dyDescent="0.25">
      <c r="A317" s="853">
        <v>251</v>
      </c>
      <c r="B317" s="819" t="s">
        <v>2706</v>
      </c>
      <c r="C317" s="852">
        <v>251</v>
      </c>
      <c r="D317" s="786" t="s">
        <v>2781</v>
      </c>
      <c r="E317" s="758">
        <v>46194</v>
      </c>
      <c r="F317" s="291">
        <v>45078</v>
      </c>
      <c r="G317" s="291">
        <v>45122</v>
      </c>
      <c r="H317" s="246"/>
    </row>
    <row r="318" spans="1:8" ht="15" thickBot="1" x14ac:dyDescent="0.25">
      <c r="A318" s="845">
        <v>252</v>
      </c>
      <c r="B318" s="819" t="s">
        <v>2707</v>
      </c>
      <c r="C318" s="852">
        <v>252</v>
      </c>
      <c r="D318" s="786" t="s">
        <v>2781</v>
      </c>
      <c r="E318" s="758">
        <v>46194</v>
      </c>
      <c r="F318" s="291">
        <v>45078</v>
      </c>
      <c r="G318" s="291">
        <v>45122</v>
      </c>
      <c r="H318" s="246"/>
    </row>
    <row r="319" spans="1:8" ht="15" thickBot="1" x14ac:dyDescent="0.25">
      <c r="A319" s="845">
        <v>253</v>
      </c>
      <c r="B319" s="819" t="s">
        <v>2708</v>
      </c>
      <c r="C319" s="852">
        <v>253</v>
      </c>
      <c r="D319" s="786" t="s">
        <v>2781</v>
      </c>
      <c r="E319" s="758">
        <v>46194</v>
      </c>
      <c r="F319" s="291">
        <v>45078</v>
      </c>
      <c r="G319" s="291">
        <v>45122</v>
      </c>
      <c r="H319" s="246"/>
    </row>
    <row r="320" spans="1:8" ht="15" thickBot="1" x14ac:dyDescent="0.25">
      <c r="A320" s="845">
        <v>254</v>
      </c>
      <c r="B320" s="819" t="s">
        <v>2709</v>
      </c>
      <c r="C320" s="852">
        <v>254</v>
      </c>
      <c r="D320" s="786" t="s">
        <v>2781</v>
      </c>
      <c r="E320" s="758">
        <v>46194</v>
      </c>
      <c r="F320" s="291">
        <v>45078</v>
      </c>
      <c r="G320" s="291">
        <v>45122</v>
      </c>
      <c r="H320" s="246"/>
    </row>
    <row r="321" spans="1:8" ht="15" thickBot="1" x14ac:dyDescent="0.25">
      <c r="A321" s="845">
        <v>255</v>
      </c>
      <c r="B321" s="819" t="s">
        <v>2710</v>
      </c>
      <c r="C321" s="852">
        <v>255</v>
      </c>
      <c r="D321" s="786" t="s">
        <v>2781</v>
      </c>
      <c r="E321" s="758">
        <v>46194</v>
      </c>
      <c r="F321" s="291">
        <v>45078</v>
      </c>
      <c r="G321" s="291">
        <v>45122</v>
      </c>
      <c r="H321" s="246"/>
    </row>
    <row r="322" spans="1:8" ht="15" thickBot="1" x14ac:dyDescent="0.25">
      <c r="A322" s="845">
        <v>256</v>
      </c>
      <c r="B322" s="819" t="s">
        <v>2711</v>
      </c>
      <c r="C322" s="852">
        <v>256</v>
      </c>
      <c r="D322" s="786" t="s">
        <v>2781</v>
      </c>
      <c r="E322" s="758">
        <v>46194</v>
      </c>
      <c r="F322" s="291">
        <v>45078</v>
      </c>
      <c r="G322" s="291">
        <v>45122</v>
      </c>
      <c r="H322" s="246"/>
    </row>
    <row r="323" spans="1:8" ht="15" thickBot="1" x14ac:dyDescent="0.25">
      <c r="A323" s="845">
        <v>257</v>
      </c>
      <c r="B323" s="819" t="s">
        <v>2712</v>
      </c>
      <c r="C323" s="852">
        <v>257</v>
      </c>
      <c r="D323" s="786" t="s">
        <v>2781</v>
      </c>
      <c r="E323" s="758">
        <v>46194</v>
      </c>
      <c r="F323" s="291">
        <v>45078</v>
      </c>
      <c r="G323" s="291">
        <v>45122</v>
      </c>
      <c r="H323" s="246"/>
    </row>
    <row r="324" spans="1:8" ht="15" thickBot="1" x14ac:dyDescent="0.25">
      <c r="A324" s="845">
        <v>258</v>
      </c>
      <c r="B324" s="819" t="s">
        <v>2713</v>
      </c>
      <c r="C324" s="852">
        <v>258</v>
      </c>
      <c r="D324" s="786" t="s">
        <v>2781</v>
      </c>
      <c r="E324" s="758">
        <v>46194</v>
      </c>
      <c r="F324" s="291">
        <v>45078</v>
      </c>
      <c r="G324" s="291">
        <v>45122</v>
      </c>
      <c r="H324" s="246"/>
    </row>
    <row r="325" spans="1:8" ht="15" thickBot="1" x14ac:dyDescent="0.25">
      <c r="A325" s="845">
        <v>259</v>
      </c>
      <c r="B325" s="819" t="s">
        <v>2714</v>
      </c>
      <c r="C325" s="852">
        <v>259</v>
      </c>
      <c r="D325" s="786" t="s">
        <v>2781</v>
      </c>
      <c r="E325" s="758">
        <v>46194</v>
      </c>
      <c r="F325" s="291">
        <v>45078</v>
      </c>
      <c r="G325" s="291">
        <v>45122</v>
      </c>
      <c r="H325" s="246"/>
    </row>
    <row r="326" spans="1:8" ht="15" thickBot="1" x14ac:dyDescent="0.25">
      <c r="A326" s="845">
        <v>260</v>
      </c>
      <c r="B326" s="819" t="s">
        <v>2715</v>
      </c>
      <c r="C326" s="852">
        <v>260</v>
      </c>
      <c r="D326" s="786" t="s">
        <v>2781</v>
      </c>
      <c r="E326" s="758">
        <v>46194</v>
      </c>
      <c r="F326" s="291">
        <v>45078</v>
      </c>
      <c r="G326" s="291">
        <v>45122</v>
      </c>
      <c r="H326" s="246"/>
    </row>
    <row r="327" spans="1:8" ht="15" thickBot="1" x14ac:dyDescent="0.25">
      <c r="A327" s="845">
        <v>261</v>
      </c>
      <c r="B327" s="819" t="s">
        <v>2716</v>
      </c>
      <c r="C327" s="852">
        <v>261</v>
      </c>
      <c r="D327" s="786" t="s">
        <v>2781</v>
      </c>
      <c r="E327" s="758">
        <v>46194</v>
      </c>
      <c r="F327" s="291">
        <v>45078</v>
      </c>
      <c r="G327" s="291">
        <v>45122</v>
      </c>
      <c r="H327" s="246"/>
    </row>
    <row r="328" spans="1:8" ht="15" thickBot="1" x14ac:dyDescent="0.25">
      <c r="A328" s="845">
        <v>262</v>
      </c>
      <c r="B328" s="819" t="s">
        <v>2717</v>
      </c>
      <c r="C328" s="852">
        <v>262</v>
      </c>
      <c r="D328" s="786" t="s">
        <v>2781</v>
      </c>
      <c r="E328" s="758">
        <v>46194</v>
      </c>
      <c r="F328" s="291">
        <v>45078</v>
      </c>
      <c r="G328" s="291">
        <v>45122</v>
      </c>
      <c r="H328" s="246"/>
    </row>
    <row r="329" spans="1:8" ht="15" thickBot="1" x14ac:dyDescent="0.25">
      <c r="A329" s="845">
        <v>263</v>
      </c>
      <c r="B329" s="819" t="s">
        <v>2718</v>
      </c>
      <c r="C329" s="852">
        <v>263</v>
      </c>
      <c r="D329" s="786" t="s">
        <v>2781</v>
      </c>
      <c r="E329" s="758">
        <v>46194</v>
      </c>
      <c r="F329" s="291">
        <v>45078</v>
      </c>
      <c r="G329" s="291">
        <v>45122</v>
      </c>
      <c r="H329" s="246"/>
    </row>
    <row r="330" spans="1:8" ht="15" thickBot="1" x14ac:dyDescent="0.25">
      <c r="A330" s="845">
        <v>264</v>
      </c>
      <c r="B330" s="819" t="s">
        <v>2719</v>
      </c>
      <c r="C330" s="852">
        <v>264</v>
      </c>
      <c r="D330" s="786" t="s">
        <v>2781</v>
      </c>
      <c r="E330" s="758">
        <v>46194</v>
      </c>
      <c r="F330" s="291">
        <v>45078</v>
      </c>
      <c r="G330" s="291">
        <v>45122</v>
      </c>
      <c r="H330" s="246"/>
    </row>
    <row r="331" spans="1:8" ht="15" thickBot="1" x14ac:dyDescent="0.25">
      <c r="A331" s="845">
        <v>265</v>
      </c>
      <c r="B331" s="819" t="s">
        <v>2720</v>
      </c>
      <c r="C331" s="852">
        <v>265</v>
      </c>
      <c r="D331" s="786" t="s">
        <v>2781</v>
      </c>
      <c r="E331" s="758">
        <v>46194</v>
      </c>
      <c r="F331" s="291">
        <v>45078</v>
      </c>
      <c r="G331" s="291">
        <v>45122</v>
      </c>
      <c r="H331" s="246"/>
    </row>
    <row r="332" spans="1:8" ht="15" thickBot="1" x14ac:dyDescent="0.25">
      <c r="A332" s="845">
        <v>266</v>
      </c>
      <c r="B332" s="819" t="s">
        <v>2721</v>
      </c>
      <c r="C332" s="852">
        <v>266</v>
      </c>
      <c r="D332" s="786" t="s">
        <v>2781</v>
      </c>
      <c r="E332" s="758">
        <v>46194</v>
      </c>
      <c r="F332" s="291">
        <v>45078</v>
      </c>
      <c r="G332" s="291">
        <v>45122</v>
      </c>
      <c r="H332" s="246"/>
    </row>
    <row r="333" spans="1:8" ht="15" thickBot="1" x14ac:dyDescent="0.25">
      <c r="A333" s="845">
        <v>267</v>
      </c>
      <c r="B333" s="819" t="s">
        <v>2722</v>
      </c>
      <c r="C333" s="852">
        <v>267</v>
      </c>
      <c r="D333" s="786" t="s">
        <v>2781</v>
      </c>
      <c r="E333" s="758">
        <v>46194</v>
      </c>
      <c r="F333" s="291">
        <v>45078</v>
      </c>
      <c r="G333" s="291">
        <v>45122</v>
      </c>
      <c r="H333" s="246"/>
    </row>
    <row r="334" spans="1:8" ht="15" thickBot="1" x14ac:dyDescent="0.25">
      <c r="A334" s="845">
        <v>268</v>
      </c>
      <c r="B334" s="819" t="s">
        <v>2723</v>
      </c>
      <c r="C334" s="852">
        <v>268</v>
      </c>
      <c r="D334" s="786" t="s">
        <v>2781</v>
      </c>
      <c r="E334" s="758">
        <v>46194</v>
      </c>
      <c r="F334" s="291">
        <v>45078</v>
      </c>
      <c r="G334" s="291">
        <v>45122</v>
      </c>
      <c r="H334" s="246"/>
    </row>
    <row r="335" spans="1:8" ht="15" thickBot="1" x14ac:dyDescent="0.25">
      <c r="A335" s="845">
        <v>269</v>
      </c>
      <c r="B335" s="819" t="s">
        <v>2724</v>
      </c>
      <c r="C335" s="852">
        <v>269</v>
      </c>
      <c r="D335" s="786" t="s">
        <v>2781</v>
      </c>
      <c r="E335" s="758">
        <v>46194</v>
      </c>
      <c r="F335" s="291">
        <v>45078</v>
      </c>
      <c r="G335" s="291">
        <v>45122</v>
      </c>
      <c r="H335" s="246"/>
    </row>
    <row r="336" spans="1:8" ht="15" thickBot="1" x14ac:dyDescent="0.25">
      <c r="A336" s="845">
        <v>270</v>
      </c>
      <c r="B336" s="819" t="s">
        <v>2725</v>
      </c>
      <c r="C336" s="852">
        <v>270</v>
      </c>
      <c r="D336" s="786" t="s">
        <v>2781</v>
      </c>
      <c r="E336" s="758">
        <v>46194</v>
      </c>
      <c r="F336" s="291">
        <v>45078</v>
      </c>
      <c r="G336" s="291">
        <v>45122</v>
      </c>
      <c r="H336" s="246"/>
    </row>
    <row r="337" spans="1:8" ht="15" thickBot="1" x14ac:dyDescent="0.25">
      <c r="A337" s="845">
        <v>271</v>
      </c>
      <c r="B337" s="819" t="s">
        <v>2726</v>
      </c>
      <c r="C337" s="852">
        <v>271</v>
      </c>
      <c r="D337" s="786" t="s">
        <v>2781</v>
      </c>
      <c r="E337" s="758">
        <v>46194</v>
      </c>
      <c r="F337" s="291">
        <v>45078</v>
      </c>
      <c r="G337" s="291">
        <v>45122</v>
      </c>
      <c r="H337" s="246"/>
    </row>
    <row r="338" spans="1:8" ht="15" thickBot="1" x14ac:dyDescent="0.25">
      <c r="A338" s="845">
        <v>272</v>
      </c>
      <c r="B338" s="819" t="s">
        <v>2727</v>
      </c>
      <c r="C338" s="852">
        <v>272</v>
      </c>
      <c r="D338" s="786" t="s">
        <v>2781</v>
      </c>
      <c r="E338" s="758">
        <v>46194</v>
      </c>
      <c r="F338" s="291">
        <v>45078</v>
      </c>
      <c r="G338" s="291">
        <v>45122</v>
      </c>
      <c r="H338" s="246"/>
    </row>
    <row r="339" spans="1:8" ht="15" thickBot="1" x14ac:dyDescent="0.25">
      <c r="A339" s="845">
        <v>273</v>
      </c>
      <c r="B339" s="819" t="s">
        <v>2728</v>
      </c>
      <c r="C339" s="852">
        <v>273</v>
      </c>
      <c r="D339" s="786" t="s">
        <v>2781</v>
      </c>
      <c r="E339" s="758">
        <v>46194</v>
      </c>
      <c r="F339" s="291">
        <v>45078</v>
      </c>
      <c r="G339" s="291">
        <v>45122</v>
      </c>
      <c r="H339" s="246"/>
    </row>
    <row r="340" spans="1:8" ht="15" thickBot="1" x14ac:dyDescent="0.25">
      <c r="A340" s="845">
        <v>274</v>
      </c>
      <c r="B340" s="819" t="s">
        <v>2729</v>
      </c>
      <c r="C340" s="852">
        <v>274</v>
      </c>
      <c r="D340" s="786" t="s">
        <v>2781</v>
      </c>
      <c r="E340" s="758">
        <v>46194</v>
      </c>
      <c r="F340" s="291">
        <v>45078</v>
      </c>
      <c r="G340" s="291">
        <v>45122</v>
      </c>
      <c r="H340" s="246"/>
    </row>
    <row r="341" spans="1:8" ht="15" thickBot="1" x14ac:dyDescent="0.25">
      <c r="A341" s="845">
        <v>275</v>
      </c>
      <c r="B341" s="819" t="s">
        <v>2730</v>
      </c>
      <c r="C341" s="852">
        <v>275</v>
      </c>
      <c r="D341" s="786" t="s">
        <v>2781</v>
      </c>
      <c r="E341" s="758">
        <v>46194</v>
      </c>
      <c r="F341" s="291">
        <v>45078</v>
      </c>
      <c r="G341" s="291">
        <v>45122</v>
      </c>
      <c r="H341" s="246"/>
    </row>
    <row r="342" spans="1:8" ht="15" thickBot="1" x14ac:dyDescent="0.25">
      <c r="A342" s="845">
        <v>276</v>
      </c>
      <c r="B342" s="819" t="s">
        <v>2731</v>
      </c>
      <c r="C342" s="852">
        <v>276</v>
      </c>
      <c r="D342" s="786" t="s">
        <v>2781</v>
      </c>
      <c r="E342" s="758">
        <v>46194</v>
      </c>
      <c r="F342" s="291">
        <v>45078</v>
      </c>
      <c r="G342" s="291">
        <v>45122</v>
      </c>
      <c r="H342" s="246"/>
    </row>
    <row r="343" spans="1:8" ht="15" thickBot="1" x14ac:dyDescent="0.25">
      <c r="A343" s="845">
        <v>277</v>
      </c>
      <c r="B343" s="819" t="s">
        <v>2732</v>
      </c>
      <c r="C343" s="852">
        <v>277</v>
      </c>
      <c r="D343" s="786" t="s">
        <v>2781</v>
      </c>
      <c r="E343" s="758">
        <v>46194</v>
      </c>
      <c r="F343" s="291">
        <v>45078</v>
      </c>
      <c r="G343" s="291">
        <v>45122</v>
      </c>
      <c r="H343" s="246"/>
    </row>
    <row r="344" spans="1:8" ht="15" thickBot="1" x14ac:dyDescent="0.25">
      <c r="A344" s="845">
        <v>278</v>
      </c>
      <c r="B344" s="819" t="s">
        <v>2733</v>
      </c>
      <c r="C344" s="852">
        <v>278</v>
      </c>
      <c r="D344" s="786" t="s">
        <v>2781</v>
      </c>
      <c r="E344" s="758">
        <v>46194</v>
      </c>
      <c r="F344" s="291">
        <v>45078</v>
      </c>
      <c r="G344" s="291">
        <v>45122</v>
      </c>
      <c r="H344" s="246"/>
    </row>
    <row r="345" spans="1:8" ht="15" thickBot="1" x14ac:dyDescent="0.25">
      <c r="A345" s="845">
        <v>279</v>
      </c>
      <c r="B345" s="819" t="s">
        <v>2734</v>
      </c>
      <c r="C345" s="852">
        <v>279</v>
      </c>
      <c r="D345" s="786" t="s">
        <v>2781</v>
      </c>
      <c r="E345" s="758">
        <v>46194</v>
      </c>
      <c r="F345" s="291">
        <v>45078</v>
      </c>
      <c r="G345" s="291">
        <v>45122</v>
      </c>
      <c r="H345" s="246"/>
    </row>
    <row r="346" spans="1:8" ht="15" thickBot="1" x14ac:dyDescent="0.25">
      <c r="A346" s="845">
        <v>280</v>
      </c>
      <c r="B346" s="819" t="s">
        <v>2735</v>
      </c>
      <c r="C346" s="852">
        <v>280</v>
      </c>
      <c r="D346" s="786" t="s">
        <v>2781</v>
      </c>
      <c r="E346" s="758">
        <v>46194</v>
      </c>
      <c r="F346" s="291">
        <v>45078</v>
      </c>
      <c r="G346" s="291">
        <v>45122</v>
      </c>
      <c r="H346" s="246"/>
    </row>
    <row r="347" spans="1:8" ht="15" thickBot="1" x14ac:dyDescent="0.25">
      <c r="A347" s="845">
        <v>281</v>
      </c>
      <c r="B347" s="819" t="s">
        <v>2736</v>
      </c>
      <c r="C347" s="852">
        <v>281</v>
      </c>
      <c r="D347" s="786" t="s">
        <v>2781</v>
      </c>
      <c r="E347" s="758">
        <v>46194</v>
      </c>
      <c r="F347" s="291">
        <v>45078</v>
      </c>
      <c r="G347" s="291">
        <v>45122</v>
      </c>
      <c r="H347" s="246"/>
    </row>
    <row r="348" spans="1:8" ht="15" thickBot="1" x14ac:dyDescent="0.25">
      <c r="A348" s="845">
        <v>282</v>
      </c>
      <c r="B348" s="819" t="s">
        <v>2737</v>
      </c>
      <c r="C348" s="852">
        <v>282</v>
      </c>
      <c r="D348" s="786" t="s">
        <v>2781</v>
      </c>
      <c r="E348" s="758">
        <v>46194</v>
      </c>
      <c r="F348" s="291">
        <v>45078</v>
      </c>
      <c r="G348" s="291">
        <v>45122</v>
      </c>
      <c r="H348" s="246"/>
    </row>
    <row r="349" spans="1:8" ht="15" thickBot="1" x14ac:dyDescent="0.25">
      <c r="A349" s="845">
        <v>283</v>
      </c>
      <c r="B349" s="819" t="s">
        <v>2738</v>
      </c>
      <c r="C349" s="852">
        <v>283</v>
      </c>
      <c r="D349" s="786" t="s">
        <v>2781</v>
      </c>
      <c r="E349" s="758">
        <v>46194</v>
      </c>
      <c r="F349" s="291">
        <v>45078</v>
      </c>
      <c r="G349" s="291">
        <v>45122</v>
      </c>
      <c r="H349" s="246"/>
    </row>
    <row r="350" spans="1:8" ht="15" thickBot="1" x14ac:dyDescent="0.25">
      <c r="A350" s="845">
        <v>284</v>
      </c>
      <c r="B350" s="819" t="s">
        <v>2739</v>
      </c>
      <c r="C350" s="852">
        <v>284</v>
      </c>
      <c r="D350" s="786" t="s">
        <v>2781</v>
      </c>
      <c r="E350" s="758">
        <v>46194</v>
      </c>
      <c r="F350" s="291">
        <v>45078</v>
      </c>
      <c r="G350" s="291">
        <v>45122</v>
      </c>
      <c r="H350" s="246"/>
    </row>
    <row r="351" spans="1:8" ht="15" thickBot="1" x14ac:dyDescent="0.25">
      <c r="A351" s="845">
        <v>285</v>
      </c>
      <c r="B351" s="819" t="s">
        <v>2740</v>
      </c>
      <c r="C351" s="852">
        <v>285</v>
      </c>
      <c r="D351" s="786" t="s">
        <v>2781</v>
      </c>
      <c r="E351" s="758">
        <v>46194</v>
      </c>
      <c r="F351" s="291">
        <v>45078</v>
      </c>
      <c r="G351" s="291">
        <v>45122</v>
      </c>
      <c r="H351" s="246"/>
    </row>
    <row r="352" spans="1:8" ht="15" thickBot="1" x14ac:dyDescent="0.25">
      <c r="A352" s="845">
        <v>286</v>
      </c>
      <c r="B352" s="819" t="s">
        <v>2741</v>
      </c>
      <c r="C352" s="852">
        <v>286</v>
      </c>
      <c r="D352" s="786" t="s">
        <v>2781</v>
      </c>
      <c r="E352" s="758">
        <v>46194</v>
      </c>
      <c r="F352" s="291">
        <v>45078</v>
      </c>
      <c r="G352" s="291">
        <v>45122</v>
      </c>
      <c r="H352" s="246"/>
    </row>
    <row r="353" spans="1:8" ht="15" thickBot="1" x14ac:dyDescent="0.25">
      <c r="A353" s="845">
        <v>287</v>
      </c>
      <c r="B353" s="819" t="s">
        <v>2742</v>
      </c>
      <c r="C353" s="852">
        <v>287</v>
      </c>
      <c r="D353" s="786" t="s">
        <v>2781</v>
      </c>
      <c r="E353" s="758">
        <v>46194</v>
      </c>
      <c r="F353" s="291">
        <v>45078</v>
      </c>
      <c r="G353" s="291">
        <v>45122</v>
      </c>
      <c r="H353" s="246"/>
    </row>
    <row r="354" spans="1:8" ht="15" thickBot="1" x14ac:dyDescent="0.25">
      <c r="A354" s="845">
        <v>288</v>
      </c>
      <c r="B354" s="819" t="s">
        <v>2743</v>
      </c>
      <c r="C354" s="852">
        <v>288</v>
      </c>
      <c r="D354" s="786" t="s">
        <v>2781</v>
      </c>
      <c r="E354" s="758">
        <v>46194</v>
      </c>
      <c r="F354" s="291">
        <v>45078</v>
      </c>
      <c r="G354" s="291">
        <v>45122</v>
      </c>
      <c r="H354" s="246"/>
    </row>
    <row r="355" spans="1:8" ht="15" thickBot="1" x14ac:dyDescent="0.25">
      <c r="A355" s="845">
        <v>289</v>
      </c>
      <c r="B355" s="819" t="s">
        <v>2744</v>
      </c>
      <c r="C355" s="852">
        <v>289</v>
      </c>
      <c r="D355" s="786" t="s">
        <v>2781</v>
      </c>
      <c r="E355" s="758">
        <v>46194</v>
      </c>
      <c r="F355" s="291">
        <v>45078</v>
      </c>
      <c r="G355" s="291">
        <v>45122</v>
      </c>
      <c r="H355" s="246"/>
    </row>
    <row r="356" spans="1:8" ht="15" thickBot="1" x14ac:dyDescent="0.25">
      <c r="A356" s="845">
        <v>290</v>
      </c>
      <c r="B356" s="819" t="s">
        <v>2745</v>
      </c>
      <c r="C356" s="852">
        <v>290</v>
      </c>
      <c r="D356" s="786" t="s">
        <v>2781</v>
      </c>
      <c r="E356" s="758">
        <v>46194</v>
      </c>
      <c r="F356" s="291">
        <v>45078</v>
      </c>
      <c r="G356" s="291">
        <v>45122</v>
      </c>
      <c r="H356" s="246"/>
    </row>
    <row r="357" spans="1:8" ht="15" thickBot="1" x14ac:dyDescent="0.25">
      <c r="A357" s="845">
        <v>291</v>
      </c>
      <c r="B357" s="819" t="s">
        <v>2746</v>
      </c>
      <c r="C357" s="852">
        <v>291</v>
      </c>
      <c r="D357" s="786" t="s">
        <v>2781</v>
      </c>
      <c r="E357" s="758">
        <v>46194</v>
      </c>
      <c r="F357" s="291">
        <v>45078</v>
      </c>
      <c r="G357" s="291">
        <v>45122</v>
      </c>
      <c r="H357" s="246"/>
    </row>
    <row r="358" spans="1:8" ht="15" thickBot="1" x14ac:dyDescent="0.25">
      <c r="A358" s="845">
        <v>292</v>
      </c>
      <c r="B358" s="819" t="s">
        <v>2747</v>
      </c>
      <c r="C358" s="852">
        <v>292</v>
      </c>
      <c r="D358" s="786" t="s">
        <v>2781</v>
      </c>
      <c r="E358" s="758">
        <v>46194</v>
      </c>
      <c r="F358" s="291">
        <v>45078</v>
      </c>
      <c r="G358" s="291">
        <v>45122</v>
      </c>
      <c r="H358" s="246"/>
    </row>
    <row r="359" spans="1:8" ht="15" thickBot="1" x14ac:dyDescent="0.25">
      <c r="A359" s="845">
        <v>293</v>
      </c>
      <c r="B359" s="819" t="s">
        <v>2748</v>
      </c>
      <c r="C359" s="852">
        <v>293</v>
      </c>
      <c r="D359" s="786" t="s">
        <v>2781</v>
      </c>
      <c r="E359" s="758">
        <v>46194</v>
      </c>
      <c r="F359" s="291">
        <v>45078</v>
      </c>
      <c r="G359" s="291">
        <v>45122</v>
      </c>
      <c r="H359" s="246"/>
    </row>
    <row r="360" spans="1:8" ht="15" thickBot="1" x14ac:dyDescent="0.25">
      <c r="A360" s="845">
        <v>294</v>
      </c>
      <c r="B360" s="819" t="s">
        <v>2749</v>
      </c>
      <c r="C360" s="852">
        <v>294</v>
      </c>
      <c r="D360" s="786" t="s">
        <v>2781</v>
      </c>
      <c r="E360" s="758">
        <v>46194</v>
      </c>
      <c r="F360" s="291">
        <v>45078</v>
      </c>
      <c r="G360" s="291">
        <v>45122</v>
      </c>
      <c r="H360" s="246"/>
    </row>
    <row r="361" spans="1:8" ht="15" thickBot="1" x14ac:dyDescent="0.25">
      <c r="A361" s="845">
        <v>295</v>
      </c>
      <c r="B361" s="819" t="s">
        <v>2750</v>
      </c>
      <c r="C361" s="852">
        <v>295</v>
      </c>
      <c r="D361" s="786" t="s">
        <v>2781</v>
      </c>
      <c r="E361" s="758">
        <v>46194</v>
      </c>
      <c r="F361" s="291">
        <v>45078</v>
      </c>
      <c r="G361" s="291">
        <v>45122</v>
      </c>
      <c r="H361" s="246"/>
    </row>
    <row r="362" spans="1:8" ht="16.5" thickBot="1" x14ac:dyDescent="0.3">
      <c r="A362" s="845">
        <v>296</v>
      </c>
      <c r="B362" s="854" t="s">
        <v>2751</v>
      </c>
      <c r="C362" s="852">
        <v>296</v>
      </c>
      <c r="D362" s="786" t="s">
        <v>2781</v>
      </c>
      <c r="E362" s="758">
        <v>46194</v>
      </c>
      <c r="F362" s="291">
        <v>45078</v>
      </c>
      <c r="G362" s="291">
        <v>45122</v>
      </c>
      <c r="H362" s="246"/>
    </row>
    <row r="363" spans="1:8" ht="16.5" thickBot="1" x14ac:dyDescent="0.3">
      <c r="A363" s="845">
        <v>297</v>
      </c>
      <c r="B363" s="854" t="s">
        <v>2752</v>
      </c>
      <c r="C363" s="852">
        <v>297</v>
      </c>
      <c r="D363" s="786" t="s">
        <v>2781</v>
      </c>
      <c r="E363" s="758">
        <v>46194</v>
      </c>
      <c r="F363" s="291">
        <v>45078</v>
      </c>
      <c r="G363" s="291">
        <v>45122</v>
      </c>
      <c r="H363" s="246"/>
    </row>
    <row r="364" spans="1:8" ht="16.5" thickBot="1" x14ac:dyDescent="0.3">
      <c r="A364" s="845">
        <v>298</v>
      </c>
      <c r="B364" s="854" t="s">
        <v>2753</v>
      </c>
      <c r="C364" s="852">
        <v>298</v>
      </c>
      <c r="D364" s="786" t="s">
        <v>2781</v>
      </c>
      <c r="E364" s="758">
        <v>46194</v>
      </c>
      <c r="F364" s="291">
        <v>45078</v>
      </c>
      <c r="G364" s="291">
        <v>45122</v>
      </c>
      <c r="H364" s="246"/>
    </row>
    <row r="365" spans="1:8" ht="16.5" thickBot="1" x14ac:dyDescent="0.3">
      <c r="A365" s="845">
        <v>299</v>
      </c>
      <c r="B365" s="854" t="s">
        <v>2754</v>
      </c>
      <c r="C365" s="852">
        <v>299</v>
      </c>
      <c r="D365" s="786" t="s">
        <v>2781</v>
      </c>
      <c r="E365" s="758">
        <v>46194</v>
      </c>
      <c r="F365" s="291">
        <v>45078</v>
      </c>
      <c r="G365" s="291">
        <v>45122</v>
      </c>
      <c r="H365" s="246"/>
    </row>
    <row r="366" spans="1:8" ht="16.5" thickBot="1" x14ac:dyDescent="0.3">
      <c r="A366" s="845">
        <v>300</v>
      </c>
      <c r="B366" s="854" t="s">
        <v>2755</v>
      </c>
      <c r="C366" s="852">
        <v>300</v>
      </c>
      <c r="D366" s="786" t="s">
        <v>2781</v>
      </c>
      <c r="E366" s="758">
        <v>46194</v>
      </c>
      <c r="F366" s="291">
        <v>45078</v>
      </c>
      <c r="G366" s="291">
        <v>45122</v>
      </c>
      <c r="H366" s="246"/>
    </row>
    <row r="367" spans="1:8" ht="16.5" thickBot="1" x14ac:dyDescent="0.3">
      <c r="A367" s="845">
        <v>301</v>
      </c>
      <c r="B367" s="854" t="s">
        <v>2756</v>
      </c>
      <c r="C367" s="852">
        <v>301</v>
      </c>
      <c r="D367" s="786" t="s">
        <v>2781</v>
      </c>
      <c r="E367" s="758">
        <v>46194</v>
      </c>
      <c r="F367" s="291">
        <v>45078</v>
      </c>
      <c r="G367" s="291">
        <v>45122</v>
      </c>
      <c r="H367" s="246"/>
    </row>
    <row r="368" spans="1:8" ht="15" thickBot="1" x14ac:dyDescent="0.25">
      <c r="A368" s="845">
        <v>302</v>
      </c>
      <c r="B368" s="819" t="s">
        <v>2757</v>
      </c>
      <c r="C368" s="852">
        <v>302</v>
      </c>
      <c r="D368" s="786" t="s">
        <v>2781</v>
      </c>
      <c r="E368" s="758">
        <v>46194</v>
      </c>
      <c r="F368" s="291">
        <v>45078</v>
      </c>
      <c r="G368" s="291">
        <v>45122</v>
      </c>
      <c r="H368" s="246"/>
    </row>
    <row r="369" spans="1:8" ht="15" thickBot="1" x14ac:dyDescent="0.25">
      <c r="A369" s="845">
        <v>303</v>
      </c>
      <c r="B369" s="819" t="s">
        <v>2758</v>
      </c>
      <c r="C369" s="852">
        <v>303</v>
      </c>
      <c r="D369" s="786" t="s">
        <v>2781</v>
      </c>
      <c r="E369" s="758">
        <v>46194</v>
      </c>
      <c r="F369" s="291">
        <v>45078</v>
      </c>
      <c r="G369" s="291">
        <v>45122</v>
      </c>
      <c r="H369" s="246"/>
    </row>
    <row r="370" spans="1:8" ht="15" thickBot="1" x14ac:dyDescent="0.25">
      <c r="A370" s="845">
        <v>304</v>
      </c>
      <c r="B370" s="819" t="s">
        <v>2759</v>
      </c>
      <c r="C370" s="852">
        <v>304</v>
      </c>
      <c r="D370" s="786" t="s">
        <v>2781</v>
      </c>
      <c r="E370" s="758">
        <v>46194</v>
      </c>
      <c r="F370" s="291">
        <v>45078</v>
      </c>
      <c r="G370" s="291">
        <v>45122</v>
      </c>
      <c r="H370" s="246"/>
    </row>
    <row r="371" spans="1:8" ht="15" thickBot="1" x14ac:dyDescent="0.25">
      <c r="A371" s="845">
        <v>305</v>
      </c>
      <c r="B371" s="819" t="s">
        <v>2760</v>
      </c>
      <c r="C371" s="852">
        <v>305</v>
      </c>
      <c r="D371" s="786" t="s">
        <v>2781</v>
      </c>
      <c r="E371" s="758">
        <v>46194</v>
      </c>
      <c r="F371" s="291">
        <v>45078</v>
      </c>
      <c r="G371" s="291">
        <v>45122</v>
      </c>
      <c r="H371" s="246"/>
    </row>
    <row r="372" spans="1:8" ht="15" thickBot="1" x14ac:dyDescent="0.25">
      <c r="A372" s="845">
        <v>306</v>
      </c>
      <c r="B372" s="819" t="s">
        <v>2761</v>
      </c>
      <c r="C372" s="852">
        <v>306</v>
      </c>
      <c r="D372" s="786" t="s">
        <v>2781</v>
      </c>
      <c r="E372" s="758">
        <v>46194</v>
      </c>
      <c r="F372" s="291">
        <v>45078</v>
      </c>
      <c r="G372" s="291">
        <v>45122</v>
      </c>
      <c r="H372" s="246"/>
    </row>
    <row r="373" spans="1:8" ht="15" thickBot="1" x14ac:dyDescent="0.25">
      <c r="A373" s="845">
        <v>307</v>
      </c>
      <c r="B373" s="819" t="s">
        <v>2762</v>
      </c>
      <c r="C373" s="852">
        <v>307</v>
      </c>
      <c r="D373" s="786" t="s">
        <v>2781</v>
      </c>
      <c r="E373" s="758">
        <v>46194</v>
      </c>
      <c r="F373" s="291">
        <v>45078</v>
      </c>
      <c r="G373" s="291">
        <v>45122</v>
      </c>
      <c r="H373" s="246"/>
    </row>
    <row r="374" spans="1:8" ht="15" thickBot="1" x14ac:dyDescent="0.25">
      <c r="A374" s="845">
        <v>308</v>
      </c>
      <c r="B374" s="819" t="s">
        <v>2763</v>
      </c>
      <c r="C374" s="852">
        <v>308</v>
      </c>
      <c r="D374" s="786" t="s">
        <v>2781</v>
      </c>
      <c r="E374" s="758">
        <v>46194</v>
      </c>
      <c r="F374" s="291">
        <v>45078</v>
      </c>
      <c r="G374" s="291">
        <v>45122</v>
      </c>
      <c r="H374" s="246"/>
    </row>
    <row r="375" spans="1:8" ht="15" thickBot="1" x14ac:dyDescent="0.25">
      <c r="A375" s="845">
        <v>309</v>
      </c>
      <c r="B375" s="819" t="s">
        <v>2764</v>
      </c>
      <c r="C375" s="852">
        <v>309</v>
      </c>
      <c r="D375" s="786" t="s">
        <v>2781</v>
      </c>
      <c r="E375" s="758">
        <v>46194</v>
      </c>
      <c r="F375" s="291">
        <v>45078</v>
      </c>
      <c r="G375" s="291">
        <v>45122</v>
      </c>
      <c r="H375" s="246"/>
    </row>
    <row r="376" spans="1:8" ht="15" thickBot="1" x14ac:dyDescent="0.25">
      <c r="A376" s="845">
        <v>310</v>
      </c>
      <c r="B376" s="819" t="s">
        <v>2765</v>
      </c>
      <c r="C376" s="852">
        <v>310</v>
      </c>
      <c r="D376" s="786" t="s">
        <v>2781</v>
      </c>
      <c r="E376" s="758">
        <v>46194</v>
      </c>
      <c r="F376" s="291">
        <v>45078</v>
      </c>
      <c r="G376" s="291">
        <v>45122</v>
      </c>
      <c r="H376" s="246"/>
    </row>
    <row r="377" spans="1:8" ht="15" thickBot="1" x14ac:dyDescent="0.25">
      <c r="A377" s="845">
        <v>311</v>
      </c>
      <c r="B377" s="819" t="s">
        <v>2766</v>
      </c>
      <c r="C377" s="852">
        <v>311</v>
      </c>
      <c r="D377" s="786" t="s">
        <v>2781</v>
      </c>
      <c r="E377" s="758">
        <v>46194</v>
      </c>
      <c r="F377" s="291">
        <v>45078</v>
      </c>
      <c r="G377" s="291">
        <v>45122</v>
      </c>
      <c r="H377" s="246"/>
    </row>
    <row r="378" spans="1:8" ht="15" thickBot="1" x14ac:dyDescent="0.25">
      <c r="A378" s="845">
        <v>312</v>
      </c>
      <c r="B378" s="819" t="s">
        <v>2767</v>
      </c>
      <c r="C378" s="852">
        <v>312</v>
      </c>
      <c r="D378" s="786" t="s">
        <v>2781</v>
      </c>
      <c r="E378" s="758">
        <v>46194</v>
      </c>
      <c r="F378" s="291">
        <v>45078</v>
      </c>
      <c r="G378" s="291">
        <v>45122</v>
      </c>
      <c r="H378" s="246"/>
    </row>
    <row r="379" spans="1:8" ht="15" thickBot="1" x14ac:dyDescent="0.25">
      <c r="A379" s="845">
        <v>313</v>
      </c>
      <c r="B379" s="819" t="s">
        <v>2768</v>
      </c>
      <c r="C379" s="852">
        <v>313</v>
      </c>
      <c r="D379" s="786" t="s">
        <v>2781</v>
      </c>
      <c r="E379" s="758">
        <v>46194</v>
      </c>
      <c r="F379" s="291">
        <v>45078</v>
      </c>
      <c r="G379" s="291">
        <v>45122</v>
      </c>
      <c r="H379" s="246"/>
    </row>
    <row r="380" spans="1:8" ht="15" thickBot="1" x14ac:dyDescent="0.25">
      <c r="A380" s="845">
        <v>314</v>
      </c>
      <c r="B380" s="819" t="s">
        <v>2769</v>
      </c>
      <c r="C380" s="852">
        <v>314</v>
      </c>
      <c r="D380" s="786" t="s">
        <v>2781</v>
      </c>
      <c r="E380" s="758">
        <v>46194</v>
      </c>
      <c r="F380" s="291">
        <v>45078</v>
      </c>
      <c r="G380" s="291">
        <v>45122</v>
      </c>
      <c r="H380" s="246"/>
    </row>
    <row r="381" spans="1:8" ht="15" thickBot="1" x14ac:dyDescent="0.25">
      <c r="A381" s="845">
        <v>315</v>
      </c>
      <c r="B381" s="819" t="s">
        <v>2770</v>
      </c>
      <c r="C381" s="852">
        <v>315</v>
      </c>
      <c r="D381" s="786" t="s">
        <v>2781</v>
      </c>
      <c r="E381" s="758">
        <v>46194</v>
      </c>
      <c r="F381" s="291">
        <v>45078</v>
      </c>
      <c r="G381" s="291">
        <v>45122</v>
      </c>
      <c r="H381" s="246"/>
    </row>
    <row r="382" spans="1:8" ht="15" thickBot="1" x14ac:dyDescent="0.25">
      <c r="A382" s="845">
        <v>316</v>
      </c>
      <c r="B382" s="819" t="s">
        <v>2771</v>
      </c>
      <c r="C382" s="852">
        <v>316</v>
      </c>
      <c r="D382" s="786" t="s">
        <v>2781</v>
      </c>
      <c r="E382" s="758">
        <v>46194</v>
      </c>
      <c r="F382" s="291">
        <v>45078</v>
      </c>
      <c r="G382" s="291">
        <v>45122</v>
      </c>
      <c r="H382" s="246"/>
    </row>
    <row r="383" spans="1:8" ht="15" thickBot="1" x14ac:dyDescent="0.25">
      <c r="A383" s="845">
        <v>317</v>
      </c>
      <c r="B383" s="819" t="s">
        <v>2772</v>
      </c>
      <c r="C383" s="852">
        <v>317</v>
      </c>
      <c r="D383" s="786" t="s">
        <v>2781</v>
      </c>
      <c r="E383" s="758">
        <v>46194</v>
      </c>
      <c r="F383" s="291">
        <v>45078</v>
      </c>
      <c r="G383" s="291">
        <v>45122</v>
      </c>
      <c r="H383" s="246"/>
    </row>
    <row r="384" spans="1:8" ht="15" thickBot="1" x14ac:dyDescent="0.25">
      <c r="A384" s="845">
        <v>318</v>
      </c>
      <c r="B384" s="819" t="s">
        <v>2773</v>
      </c>
      <c r="C384" s="852">
        <v>318</v>
      </c>
      <c r="D384" s="786" t="s">
        <v>2781</v>
      </c>
      <c r="E384" s="758">
        <v>46194</v>
      </c>
      <c r="F384" s="291">
        <v>45078</v>
      </c>
      <c r="G384" s="291">
        <v>45122</v>
      </c>
      <c r="H384" s="246"/>
    </row>
    <row r="385" spans="1:8" ht="15" thickBot="1" x14ac:dyDescent="0.25">
      <c r="A385" s="845">
        <v>319</v>
      </c>
      <c r="B385" s="819" t="s">
        <v>2774</v>
      </c>
      <c r="C385" s="852">
        <v>319</v>
      </c>
      <c r="D385" s="786" t="s">
        <v>2781</v>
      </c>
      <c r="E385" s="758">
        <v>46194</v>
      </c>
      <c r="F385" s="291">
        <v>45078</v>
      </c>
      <c r="G385" s="291">
        <v>45122</v>
      </c>
      <c r="H385" s="246"/>
    </row>
    <row r="386" spans="1:8" ht="15" thickBot="1" x14ac:dyDescent="0.25">
      <c r="A386" s="845">
        <v>320</v>
      </c>
      <c r="B386" s="819" t="s">
        <v>2775</v>
      </c>
      <c r="C386" s="852">
        <v>320</v>
      </c>
      <c r="D386" s="786" t="s">
        <v>2781</v>
      </c>
      <c r="E386" s="758">
        <v>46194</v>
      </c>
      <c r="F386" s="291">
        <v>45078</v>
      </c>
      <c r="G386" s="291">
        <v>45122</v>
      </c>
      <c r="H386" s="246"/>
    </row>
    <row r="387" spans="1:8" ht="15" thickBot="1" x14ac:dyDescent="0.25">
      <c r="A387" s="845">
        <v>321</v>
      </c>
      <c r="B387" s="819" t="s">
        <v>2776</v>
      </c>
      <c r="C387" s="852">
        <v>321</v>
      </c>
      <c r="D387" s="786" t="s">
        <v>2781</v>
      </c>
      <c r="E387" s="758">
        <v>46194</v>
      </c>
      <c r="F387" s="291">
        <v>45078</v>
      </c>
      <c r="G387" s="291">
        <v>45122</v>
      </c>
      <c r="H387" s="246"/>
    </row>
    <row r="388" spans="1:8" ht="15" thickBot="1" x14ac:dyDescent="0.25">
      <c r="A388" s="845">
        <v>322</v>
      </c>
      <c r="B388" s="819" t="s">
        <v>2777</v>
      </c>
      <c r="C388" s="852">
        <v>322</v>
      </c>
      <c r="D388" s="786" t="s">
        <v>2781</v>
      </c>
      <c r="E388" s="758">
        <v>46194</v>
      </c>
      <c r="F388" s="291">
        <v>45078</v>
      </c>
      <c r="G388" s="291">
        <v>45122</v>
      </c>
      <c r="H388" s="246"/>
    </row>
    <row r="389" spans="1:8" ht="15" thickBot="1" x14ac:dyDescent="0.25">
      <c r="A389" s="845">
        <v>323</v>
      </c>
      <c r="B389" s="819" t="s">
        <v>2778</v>
      </c>
      <c r="C389" s="852">
        <v>323</v>
      </c>
      <c r="D389" s="786" t="s">
        <v>2781</v>
      </c>
      <c r="E389" s="758">
        <v>46194</v>
      </c>
      <c r="F389" s="291">
        <v>45078</v>
      </c>
      <c r="G389" s="291">
        <v>45122</v>
      </c>
      <c r="H389" s="246"/>
    </row>
    <row r="390" spans="1:8" ht="15" thickBot="1" x14ac:dyDescent="0.25">
      <c r="A390" s="845">
        <v>324</v>
      </c>
      <c r="B390" s="819" t="s">
        <v>2779</v>
      </c>
      <c r="C390" s="852">
        <v>324</v>
      </c>
      <c r="D390" s="786" t="s">
        <v>2781</v>
      </c>
      <c r="E390" s="758">
        <v>46194</v>
      </c>
      <c r="F390" s="291">
        <v>45078</v>
      </c>
      <c r="G390" s="291">
        <v>45122</v>
      </c>
      <c r="H390" s="246"/>
    </row>
    <row r="391" spans="1:8" ht="14.25" x14ac:dyDescent="0.2">
      <c r="A391" s="860">
        <v>325</v>
      </c>
      <c r="B391" s="861" t="s">
        <v>2780</v>
      </c>
      <c r="C391" s="862">
        <v>325</v>
      </c>
      <c r="D391" s="863" t="s">
        <v>2781</v>
      </c>
      <c r="E391" s="848">
        <v>46194</v>
      </c>
      <c r="F391" s="849">
        <v>45078</v>
      </c>
      <c r="G391" s="849">
        <v>45122</v>
      </c>
      <c r="H391" s="864"/>
    </row>
    <row r="392" spans="1:8" ht="14.25" x14ac:dyDescent="0.2">
      <c r="A392" s="852">
        <v>326</v>
      </c>
      <c r="B392" s="819" t="s">
        <v>2790</v>
      </c>
      <c r="C392" s="865">
        <v>326</v>
      </c>
      <c r="D392" s="786" t="s">
        <v>2781</v>
      </c>
      <c r="E392" s="758">
        <v>46296</v>
      </c>
      <c r="F392" s="291">
        <v>45197</v>
      </c>
      <c r="G392" s="758">
        <v>45200</v>
      </c>
      <c r="H392" s="246"/>
    </row>
    <row r="393" spans="1:8" ht="14.25" x14ac:dyDescent="0.2">
      <c r="A393" s="852">
        <v>327</v>
      </c>
      <c r="B393" s="819" t="s">
        <v>2791</v>
      </c>
      <c r="C393" s="865">
        <v>327</v>
      </c>
      <c r="D393" s="786" t="s">
        <v>2781</v>
      </c>
      <c r="E393" s="758">
        <v>46296</v>
      </c>
      <c r="F393" s="291">
        <v>45197</v>
      </c>
      <c r="G393" s="758">
        <v>45200</v>
      </c>
      <c r="H393" s="246"/>
    </row>
    <row r="394" spans="1:8" ht="14.25" x14ac:dyDescent="0.2">
      <c r="A394" s="852">
        <v>328</v>
      </c>
      <c r="B394" s="819" t="s">
        <v>2792</v>
      </c>
      <c r="C394" s="865">
        <v>328</v>
      </c>
      <c r="D394" s="786" t="s">
        <v>2781</v>
      </c>
      <c r="E394" s="758">
        <v>46296</v>
      </c>
      <c r="F394" s="291">
        <v>45197</v>
      </c>
      <c r="G394" s="758">
        <v>45200</v>
      </c>
      <c r="H394" s="246"/>
    </row>
    <row r="395" spans="1:8" ht="14.25" x14ac:dyDescent="0.2">
      <c r="A395" s="852">
        <v>329</v>
      </c>
      <c r="B395" s="819" t="s">
        <v>2793</v>
      </c>
      <c r="C395" s="852">
        <v>329</v>
      </c>
      <c r="D395" s="786" t="s">
        <v>2781</v>
      </c>
      <c r="E395" s="758">
        <v>46296</v>
      </c>
      <c r="F395" s="291">
        <v>45197</v>
      </c>
      <c r="G395" s="758">
        <v>45200</v>
      </c>
      <c r="H395" s="246"/>
    </row>
    <row r="396" spans="1:8" ht="14.25" x14ac:dyDescent="0.2">
      <c r="A396" s="852">
        <v>330</v>
      </c>
      <c r="B396" s="819" t="s">
        <v>2794</v>
      </c>
      <c r="C396" s="852">
        <v>330</v>
      </c>
      <c r="D396" s="786" t="s">
        <v>2781</v>
      </c>
      <c r="E396" s="758">
        <v>46296</v>
      </c>
      <c r="F396" s="291">
        <v>45197</v>
      </c>
      <c r="G396" s="758">
        <v>45200</v>
      </c>
      <c r="H396" s="246"/>
    </row>
    <row r="397" spans="1:8" ht="14.25" x14ac:dyDescent="0.2">
      <c r="A397" s="852">
        <v>331</v>
      </c>
      <c r="B397" s="819" t="s">
        <v>2795</v>
      </c>
      <c r="C397" s="852">
        <v>331</v>
      </c>
      <c r="D397" s="786" t="s">
        <v>2781</v>
      </c>
      <c r="E397" s="758">
        <v>46296</v>
      </c>
      <c r="F397" s="291">
        <v>45197</v>
      </c>
      <c r="G397" s="758">
        <v>45200</v>
      </c>
      <c r="H397" s="246"/>
    </row>
    <row r="398" spans="1:8" ht="14.25" x14ac:dyDescent="0.2">
      <c r="A398" s="852">
        <v>332</v>
      </c>
      <c r="B398" s="819" t="s">
        <v>2796</v>
      </c>
      <c r="C398" s="852">
        <v>332</v>
      </c>
      <c r="D398" s="786" t="s">
        <v>2781</v>
      </c>
      <c r="E398" s="758">
        <v>46296</v>
      </c>
      <c r="F398" s="291">
        <v>45197</v>
      </c>
      <c r="G398" s="758">
        <v>45200</v>
      </c>
      <c r="H398" s="246"/>
    </row>
    <row r="399" spans="1:8" ht="14.25" x14ac:dyDescent="0.2">
      <c r="A399" s="852">
        <v>333</v>
      </c>
      <c r="B399" s="819" t="s">
        <v>2797</v>
      </c>
      <c r="C399" s="852">
        <v>333</v>
      </c>
      <c r="D399" s="786" t="s">
        <v>2781</v>
      </c>
      <c r="E399" s="758">
        <v>46296</v>
      </c>
      <c r="F399" s="291">
        <v>45197</v>
      </c>
      <c r="G399" s="758">
        <v>45200</v>
      </c>
      <c r="H399" s="246"/>
    </row>
    <row r="400" spans="1:8" ht="14.25" x14ac:dyDescent="0.2">
      <c r="A400" s="852">
        <v>334</v>
      </c>
      <c r="B400" s="819" t="s">
        <v>2798</v>
      </c>
      <c r="C400" s="852">
        <v>334</v>
      </c>
      <c r="D400" s="786" t="s">
        <v>2781</v>
      </c>
      <c r="E400" s="758">
        <v>46296</v>
      </c>
      <c r="F400" s="291">
        <v>45197</v>
      </c>
      <c r="G400" s="758">
        <v>45200</v>
      </c>
      <c r="H400" s="246"/>
    </row>
    <row r="401" spans="1:8" ht="14.25" x14ac:dyDescent="0.2">
      <c r="A401" s="852">
        <v>335</v>
      </c>
      <c r="B401" s="819" t="s">
        <v>2799</v>
      </c>
      <c r="C401" s="852">
        <v>335</v>
      </c>
      <c r="D401" s="786" t="s">
        <v>2781</v>
      </c>
      <c r="E401" s="758">
        <v>46296</v>
      </c>
      <c r="F401" s="291">
        <v>45197</v>
      </c>
      <c r="G401" s="758">
        <v>45200</v>
      </c>
      <c r="H401" s="246"/>
    </row>
    <row r="402" spans="1:8" ht="14.25" x14ac:dyDescent="0.2">
      <c r="A402" s="852">
        <v>336</v>
      </c>
      <c r="B402" s="819" t="s">
        <v>2800</v>
      </c>
      <c r="C402" s="852">
        <v>336</v>
      </c>
      <c r="D402" s="786" t="s">
        <v>2781</v>
      </c>
      <c r="E402" s="758">
        <v>46296</v>
      </c>
      <c r="F402" s="291">
        <v>45197</v>
      </c>
      <c r="G402" s="758">
        <v>45200</v>
      </c>
      <c r="H402" s="246"/>
    </row>
    <row r="403" spans="1:8" ht="14.25" x14ac:dyDescent="0.2">
      <c r="A403" s="852">
        <v>337</v>
      </c>
      <c r="B403" s="819" t="s">
        <v>2801</v>
      </c>
      <c r="C403" s="852">
        <v>337</v>
      </c>
      <c r="D403" s="786" t="s">
        <v>2781</v>
      </c>
      <c r="E403" s="758">
        <v>46296</v>
      </c>
      <c r="F403" s="291">
        <v>45197</v>
      </c>
      <c r="G403" s="758">
        <v>45200</v>
      </c>
      <c r="H403" s="246"/>
    </row>
    <row r="404" spans="1:8" ht="14.25" x14ac:dyDescent="0.2">
      <c r="A404" s="852">
        <v>338</v>
      </c>
      <c r="B404" s="819" t="s">
        <v>2802</v>
      </c>
      <c r="C404" s="852">
        <v>338</v>
      </c>
      <c r="D404" s="786" t="s">
        <v>2781</v>
      </c>
      <c r="E404" s="758">
        <v>46296</v>
      </c>
      <c r="F404" s="291">
        <v>45197</v>
      </c>
      <c r="G404" s="758">
        <v>45200</v>
      </c>
      <c r="H404" s="246"/>
    </row>
    <row r="405" spans="1:8" ht="14.25" x14ac:dyDescent="0.2">
      <c r="A405" s="852">
        <v>339</v>
      </c>
      <c r="B405" s="819" t="s">
        <v>2803</v>
      </c>
      <c r="C405" s="852">
        <v>339</v>
      </c>
      <c r="D405" s="786" t="s">
        <v>2781</v>
      </c>
      <c r="E405" s="758">
        <v>46296</v>
      </c>
      <c r="F405" s="291">
        <v>45197</v>
      </c>
      <c r="G405" s="758">
        <v>45200</v>
      </c>
      <c r="H405" s="246"/>
    </row>
    <row r="406" spans="1:8" ht="14.25" x14ac:dyDescent="0.2">
      <c r="A406" s="852">
        <v>340</v>
      </c>
      <c r="B406" s="819" t="s">
        <v>2804</v>
      </c>
      <c r="C406" s="852">
        <v>340</v>
      </c>
      <c r="D406" s="786" t="s">
        <v>2781</v>
      </c>
      <c r="E406" s="758">
        <v>46296</v>
      </c>
      <c r="F406" s="291">
        <v>45197</v>
      </c>
      <c r="G406" s="758">
        <v>45200</v>
      </c>
      <c r="H406" s="246"/>
    </row>
    <row r="407" spans="1:8" ht="14.25" x14ac:dyDescent="0.2">
      <c r="A407" s="852">
        <v>341</v>
      </c>
      <c r="B407" s="819" t="s">
        <v>2805</v>
      </c>
      <c r="C407" s="852">
        <v>341</v>
      </c>
      <c r="D407" s="786" t="s">
        <v>2781</v>
      </c>
      <c r="E407" s="758">
        <v>46296</v>
      </c>
      <c r="F407" s="291">
        <v>45197</v>
      </c>
      <c r="G407" s="758">
        <v>45200</v>
      </c>
      <c r="H407" s="246"/>
    </row>
    <row r="408" spans="1:8" ht="14.25" x14ac:dyDescent="0.2">
      <c r="A408" s="852">
        <v>342</v>
      </c>
      <c r="B408" s="819" t="s">
        <v>2806</v>
      </c>
      <c r="C408" s="852">
        <v>342</v>
      </c>
      <c r="D408" s="786" t="s">
        <v>2781</v>
      </c>
      <c r="E408" s="758">
        <v>46296</v>
      </c>
      <c r="F408" s="291">
        <v>45197</v>
      </c>
      <c r="G408" s="758">
        <v>45200</v>
      </c>
      <c r="H408" s="246"/>
    </row>
    <row r="409" spans="1:8" ht="14.25" x14ac:dyDescent="0.2">
      <c r="A409" s="852">
        <v>343</v>
      </c>
      <c r="B409" s="819" t="s">
        <v>2807</v>
      </c>
      <c r="C409" s="852">
        <v>343</v>
      </c>
      <c r="D409" s="786" t="s">
        <v>2781</v>
      </c>
      <c r="E409" s="758">
        <v>46296</v>
      </c>
      <c r="F409" s="291">
        <v>45197</v>
      </c>
      <c r="G409" s="758">
        <v>45200</v>
      </c>
      <c r="H409" s="246"/>
    </row>
    <row r="410" spans="1:8" ht="14.25" x14ac:dyDescent="0.2">
      <c r="A410" s="852">
        <v>344</v>
      </c>
      <c r="B410" s="819" t="s">
        <v>2808</v>
      </c>
      <c r="C410" s="852">
        <v>344</v>
      </c>
      <c r="D410" s="786" t="s">
        <v>2781</v>
      </c>
      <c r="E410" s="758">
        <v>46296</v>
      </c>
      <c r="F410" s="291">
        <v>45197</v>
      </c>
      <c r="G410" s="758">
        <v>45200</v>
      </c>
      <c r="H410" s="246"/>
    </row>
    <row r="411" spans="1:8" ht="14.25" x14ac:dyDescent="0.2">
      <c r="A411" s="852">
        <v>345</v>
      </c>
      <c r="B411" s="819" t="s">
        <v>2809</v>
      </c>
      <c r="C411" s="852">
        <v>345</v>
      </c>
      <c r="D411" s="786" t="s">
        <v>2781</v>
      </c>
      <c r="E411" s="758">
        <v>46296</v>
      </c>
      <c r="F411" s="291">
        <v>45197</v>
      </c>
      <c r="G411" s="758">
        <v>45200</v>
      </c>
      <c r="H411" s="246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O45"/>
  <sheetViews>
    <sheetView workbookViewId="0">
      <pane ySplit="1" topLeftCell="A14" activePane="bottomLeft" state="frozen"/>
      <selection pane="bottomLeft" activeCell="K18" sqref="K18"/>
    </sheetView>
  </sheetViews>
  <sheetFormatPr defaultColWidth="9.140625" defaultRowHeight="11.25" x14ac:dyDescent="0.2"/>
  <cols>
    <col min="1" max="1" width="13.28515625" style="11" customWidth="1"/>
    <col min="2" max="2" width="37.5703125" style="11" customWidth="1"/>
    <col min="3" max="3" width="11.5703125" style="11" customWidth="1"/>
    <col min="4" max="4" width="11.85546875" style="11" bestFit="1" customWidth="1"/>
    <col min="5" max="5" width="21.28515625" style="582" customWidth="1"/>
    <col min="6" max="6" width="11.42578125" style="28" bestFit="1" customWidth="1"/>
    <col min="7" max="7" width="12.28515625" style="582" bestFit="1" customWidth="1"/>
    <col min="8" max="8" width="14.5703125" style="582" customWidth="1"/>
    <col min="9" max="9" width="18.85546875" style="11" customWidth="1"/>
    <col min="10" max="10" width="17.42578125" style="11" customWidth="1"/>
    <col min="11" max="16384" width="9.140625" style="11"/>
  </cols>
  <sheetData>
    <row r="1" spans="1:15" s="156" customFormat="1" ht="48" thickBot="1" x14ac:dyDescent="0.3">
      <c r="A1" s="596" t="s">
        <v>475</v>
      </c>
      <c r="B1" s="597" t="s">
        <v>476</v>
      </c>
      <c r="C1" s="597" t="s">
        <v>472</v>
      </c>
      <c r="D1" s="598" t="s">
        <v>473</v>
      </c>
      <c r="E1" s="599" t="s">
        <v>477</v>
      </c>
      <c r="F1" s="600" t="s">
        <v>478</v>
      </c>
      <c r="G1" s="599" t="s">
        <v>2599</v>
      </c>
      <c r="H1" s="599" t="s">
        <v>2366</v>
      </c>
      <c r="I1" s="601" t="s">
        <v>474</v>
      </c>
      <c r="J1" s="602"/>
      <c r="K1" s="603"/>
      <c r="L1" s="603"/>
      <c r="M1" s="603"/>
      <c r="N1" s="603"/>
      <c r="O1" s="603"/>
    </row>
    <row r="2" spans="1:15" s="157" customFormat="1" ht="18" customHeight="1" x14ac:dyDescent="0.25">
      <c r="A2" s="604" t="s">
        <v>200</v>
      </c>
      <c r="B2" s="605" t="s">
        <v>201</v>
      </c>
      <c r="C2" s="605"/>
      <c r="D2" s="606"/>
      <c r="E2" s="607" t="s">
        <v>2247</v>
      </c>
      <c r="F2" s="609" t="s">
        <v>202</v>
      </c>
      <c r="G2" s="753"/>
      <c r="H2" s="753"/>
      <c r="I2" s="610"/>
      <c r="J2" s="610"/>
      <c r="K2" s="610"/>
      <c r="L2" s="610"/>
      <c r="M2" s="610"/>
      <c r="N2" s="610"/>
      <c r="O2" s="610"/>
    </row>
    <row r="3" spans="1:15" s="157" customFormat="1" ht="18" customHeight="1" x14ac:dyDescent="0.25">
      <c r="A3" s="604" t="s">
        <v>1033</v>
      </c>
      <c r="B3" s="605" t="s">
        <v>182</v>
      </c>
      <c r="C3" s="605"/>
      <c r="D3" s="606"/>
      <c r="E3" s="607" t="s">
        <v>2247</v>
      </c>
      <c r="F3" s="609" t="s">
        <v>183</v>
      </c>
      <c r="G3" s="753"/>
      <c r="H3" s="753"/>
      <c r="I3" s="610"/>
      <c r="J3" s="610"/>
      <c r="K3" s="610"/>
      <c r="L3" s="610"/>
      <c r="M3" s="610"/>
      <c r="N3" s="610"/>
      <c r="O3" s="610"/>
    </row>
    <row r="4" spans="1:15" s="157" customFormat="1" ht="18" customHeight="1" x14ac:dyDescent="0.25">
      <c r="A4" s="604" t="s">
        <v>184</v>
      </c>
      <c r="B4" s="605" t="s">
        <v>1216</v>
      </c>
      <c r="C4" s="605"/>
      <c r="D4" s="606"/>
      <c r="E4" s="607" t="s">
        <v>2247</v>
      </c>
      <c r="F4" s="609" t="s">
        <v>183</v>
      </c>
      <c r="G4" s="753"/>
      <c r="H4" s="753"/>
      <c r="I4" s="610"/>
      <c r="J4" s="610"/>
      <c r="K4" s="610"/>
      <c r="L4" s="610"/>
      <c r="M4" s="610"/>
      <c r="N4" s="610"/>
      <c r="O4" s="610"/>
    </row>
    <row r="5" spans="1:15" s="157" customFormat="1" ht="18" customHeight="1" x14ac:dyDescent="0.25">
      <c r="A5" s="604" t="s">
        <v>187</v>
      </c>
      <c r="B5" s="605" t="s">
        <v>1217</v>
      </c>
      <c r="C5" s="605"/>
      <c r="D5" s="606"/>
      <c r="E5" s="607" t="s">
        <v>2247</v>
      </c>
      <c r="F5" s="609" t="s">
        <v>183</v>
      </c>
      <c r="G5" s="753"/>
      <c r="H5" s="753"/>
      <c r="I5" s="610"/>
      <c r="J5" s="610"/>
      <c r="K5" s="610"/>
      <c r="L5" s="610"/>
      <c r="M5" s="610"/>
      <c r="N5" s="610"/>
      <c r="O5" s="610"/>
    </row>
    <row r="6" spans="1:15" s="157" customFormat="1" ht="18" customHeight="1" x14ac:dyDescent="0.25">
      <c r="A6" s="604" t="s">
        <v>188</v>
      </c>
      <c r="B6" s="605" t="s">
        <v>1218</v>
      </c>
      <c r="C6" s="605"/>
      <c r="D6" s="606"/>
      <c r="E6" s="607" t="s">
        <v>2247</v>
      </c>
      <c r="F6" s="609" t="s">
        <v>183</v>
      </c>
      <c r="G6" s="753"/>
      <c r="H6" s="753"/>
      <c r="I6" s="610"/>
      <c r="J6" s="610"/>
      <c r="K6" s="610"/>
      <c r="L6" s="610"/>
      <c r="M6" s="610"/>
      <c r="N6" s="610"/>
      <c r="O6" s="610"/>
    </row>
    <row r="7" spans="1:15" s="157" customFormat="1" ht="18" customHeight="1" x14ac:dyDescent="0.25">
      <c r="A7" s="611">
        <v>2003000</v>
      </c>
      <c r="B7" s="605" t="s">
        <v>266</v>
      </c>
      <c r="C7" s="605"/>
      <c r="D7" s="606"/>
      <c r="E7" s="607" t="s">
        <v>2247</v>
      </c>
      <c r="F7" s="609" t="s">
        <v>267</v>
      </c>
      <c r="G7" s="753"/>
      <c r="H7" s="753"/>
      <c r="I7" s="612" t="s">
        <v>2248</v>
      </c>
      <c r="J7" s="612"/>
      <c r="K7" s="612"/>
      <c r="L7" s="612"/>
      <c r="M7" s="610"/>
      <c r="N7" s="610"/>
      <c r="O7" s="610"/>
    </row>
    <row r="8" spans="1:15" s="157" customFormat="1" ht="18" customHeight="1" x14ac:dyDescent="0.25">
      <c r="A8" s="611">
        <v>2003002</v>
      </c>
      <c r="B8" s="605" t="s">
        <v>266</v>
      </c>
      <c r="C8" s="605"/>
      <c r="D8" s="606"/>
      <c r="E8" s="607" t="s">
        <v>2247</v>
      </c>
      <c r="F8" s="609" t="s">
        <v>268</v>
      </c>
      <c r="G8" s="753"/>
      <c r="H8" s="753"/>
      <c r="I8" s="610"/>
      <c r="J8" s="610"/>
      <c r="K8" s="610"/>
      <c r="L8" s="610"/>
      <c r="M8" s="610"/>
      <c r="N8" s="610"/>
      <c r="O8" s="610"/>
    </row>
    <row r="9" spans="1:15" s="157" customFormat="1" ht="18" customHeight="1" x14ac:dyDescent="0.25">
      <c r="A9" s="611">
        <v>2003005</v>
      </c>
      <c r="B9" s="608" t="s">
        <v>269</v>
      </c>
      <c r="C9" s="608"/>
      <c r="D9" s="607"/>
      <c r="E9" s="607" t="s">
        <v>2247</v>
      </c>
      <c r="F9" s="609">
        <v>714332</v>
      </c>
      <c r="G9" s="753"/>
      <c r="H9" s="753"/>
      <c r="I9" s="610"/>
      <c r="J9" s="610"/>
      <c r="K9" s="610"/>
      <c r="L9" s="610"/>
      <c r="M9" s="610"/>
      <c r="N9" s="610"/>
      <c r="O9" s="610"/>
    </row>
    <row r="10" spans="1:15" s="157" customFormat="1" ht="18" customHeight="1" x14ac:dyDescent="0.25">
      <c r="A10" s="611">
        <v>2003750</v>
      </c>
      <c r="B10" s="608" t="s">
        <v>644</v>
      </c>
      <c r="C10" s="613">
        <v>872</v>
      </c>
      <c r="D10" s="614">
        <v>41677</v>
      </c>
      <c r="E10" s="607" t="s">
        <v>2247</v>
      </c>
      <c r="F10" s="611">
        <v>2714669</v>
      </c>
      <c r="G10" s="607"/>
      <c r="H10" s="607"/>
      <c r="I10" s="610"/>
      <c r="J10" s="610"/>
      <c r="K10" s="610"/>
      <c r="L10" s="610"/>
      <c r="M10" s="610"/>
      <c r="N10" s="610"/>
      <c r="O10" s="610"/>
    </row>
    <row r="11" spans="1:15" s="157" customFormat="1" ht="18" customHeight="1" x14ac:dyDescent="0.25">
      <c r="A11" s="611">
        <v>2003751</v>
      </c>
      <c r="B11" s="608" t="s">
        <v>644</v>
      </c>
      <c r="C11" s="613">
        <v>872</v>
      </c>
      <c r="D11" s="614">
        <v>41677</v>
      </c>
      <c r="E11" s="607" t="s">
        <v>2247</v>
      </c>
      <c r="F11" s="611">
        <v>2714517</v>
      </c>
      <c r="G11" s="607"/>
      <c r="H11" s="607"/>
      <c r="I11" s="610"/>
      <c r="J11" s="610"/>
      <c r="K11" s="610"/>
      <c r="L11" s="610"/>
      <c r="M11" s="610"/>
      <c r="N11" s="610"/>
      <c r="O11" s="610"/>
    </row>
    <row r="12" spans="1:15" s="157" customFormat="1" ht="18" customHeight="1" x14ac:dyDescent="0.25">
      <c r="A12" s="611">
        <v>2003752</v>
      </c>
      <c r="B12" s="608" t="s">
        <v>645</v>
      </c>
      <c r="C12" s="613">
        <v>264</v>
      </c>
      <c r="D12" s="614">
        <v>41677</v>
      </c>
      <c r="E12" s="607" t="s">
        <v>2247</v>
      </c>
      <c r="F12" s="611" t="s">
        <v>646</v>
      </c>
      <c r="G12" s="607"/>
      <c r="H12" s="607"/>
      <c r="I12" s="610"/>
      <c r="J12" s="610"/>
      <c r="K12" s="610"/>
      <c r="L12" s="610"/>
      <c r="M12" s="610"/>
      <c r="N12" s="610"/>
      <c r="O12" s="610"/>
    </row>
    <row r="13" spans="1:15" s="157" customFormat="1" ht="18" customHeight="1" x14ac:dyDescent="0.25">
      <c r="A13" s="611">
        <v>2003753</v>
      </c>
      <c r="B13" s="608" t="s">
        <v>645</v>
      </c>
      <c r="C13" s="613">
        <v>264</v>
      </c>
      <c r="D13" s="614">
        <v>41677</v>
      </c>
      <c r="E13" s="607" t="s">
        <v>2247</v>
      </c>
      <c r="F13" s="611" t="s">
        <v>647</v>
      </c>
      <c r="G13" s="607"/>
      <c r="H13" s="607"/>
      <c r="I13" s="610"/>
      <c r="J13" s="610"/>
      <c r="K13" s="610"/>
      <c r="L13" s="610"/>
      <c r="M13" s="610"/>
      <c r="N13" s="610"/>
      <c r="O13" s="610"/>
    </row>
    <row r="14" spans="1:15" s="157" customFormat="1" ht="18" customHeight="1" x14ac:dyDescent="0.25">
      <c r="A14" s="611">
        <v>2003881</v>
      </c>
      <c r="B14" s="608" t="s">
        <v>765</v>
      </c>
      <c r="C14" s="613">
        <v>807</v>
      </c>
      <c r="D14" s="615">
        <v>42186</v>
      </c>
      <c r="E14" s="607" t="s">
        <v>2456</v>
      </c>
      <c r="F14" s="611">
        <v>2801300</v>
      </c>
      <c r="G14" s="615">
        <v>44959</v>
      </c>
      <c r="H14" s="615">
        <v>44635</v>
      </c>
      <c r="I14" s="610"/>
      <c r="J14" s="610"/>
      <c r="K14" s="610"/>
      <c r="L14" s="610"/>
      <c r="M14" s="610"/>
      <c r="N14" s="610"/>
      <c r="O14" s="610"/>
    </row>
    <row r="15" spans="1:15" s="157" customFormat="1" ht="18" customHeight="1" x14ac:dyDescent="0.25">
      <c r="A15" s="611">
        <v>2000244</v>
      </c>
      <c r="B15" s="608" t="s">
        <v>900</v>
      </c>
      <c r="C15" s="613"/>
      <c r="D15" s="615"/>
      <c r="E15" s="607" t="s">
        <v>2456</v>
      </c>
      <c r="F15" s="611"/>
      <c r="G15" s="615">
        <v>44959</v>
      </c>
      <c r="H15" s="615">
        <v>44635</v>
      </c>
      <c r="I15" s="610"/>
      <c r="J15" s="610"/>
      <c r="K15" s="610"/>
      <c r="L15" s="610"/>
      <c r="M15" s="610"/>
      <c r="N15" s="610"/>
      <c r="O15" s="610"/>
    </row>
    <row r="16" spans="1:15" s="157" customFormat="1" ht="18" customHeight="1" x14ac:dyDescent="0.25">
      <c r="A16" s="611">
        <v>2003010</v>
      </c>
      <c r="B16" s="605" t="s">
        <v>1224</v>
      </c>
      <c r="C16" s="608"/>
      <c r="D16" s="608"/>
      <c r="E16" s="607" t="s">
        <v>2456</v>
      </c>
      <c r="F16" s="611"/>
      <c r="G16" s="615">
        <v>44959</v>
      </c>
      <c r="H16" s="615">
        <v>44635</v>
      </c>
      <c r="I16" s="610"/>
      <c r="J16" s="610"/>
      <c r="K16" s="610"/>
      <c r="L16" s="610"/>
      <c r="M16" s="610"/>
      <c r="N16" s="610"/>
      <c r="O16" s="610"/>
    </row>
    <row r="17" spans="1:15" s="157" customFormat="1" ht="18" customHeight="1" x14ac:dyDescent="0.25">
      <c r="A17" s="611"/>
      <c r="B17" s="605"/>
      <c r="C17" s="608"/>
      <c r="D17" s="608"/>
      <c r="E17" s="607" t="s">
        <v>2456</v>
      </c>
      <c r="F17" s="611"/>
      <c r="G17" s="615">
        <v>44959</v>
      </c>
      <c r="H17" s="615">
        <v>44635</v>
      </c>
      <c r="I17" s="610"/>
      <c r="J17" s="610"/>
      <c r="K17" s="610"/>
      <c r="L17" s="610"/>
      <c r="M17" s="610"/>
      <c r="N17" s="610"/>
      <c r="O17" s="610"/>
    </row>
    <row r="18" spans="1:15" s="157" customFormat="1" ht="18" customHeight="1" x14ac:dyDescent="0.25">
      <c r="A18" s="616" t="s">
        <v>1204</v>
      </c>
      <c r="B18" s="608"/>
      <c r="C18" s="613"/>
      <c r="D18" s="615"/>
      <c r="E18" s="607" t="s">
        <v>2456</v>
      </c>
      <c r="F18" s="611"/>
      <c r="G18" s="615">
        <v>44959</v>
      </c>
      <c r="H18" s="615">
        <v>44635</v>
      </c>
      <c r="I18" s="610"/>
      <c r="J18" s="610"/>
      <c r="K18" s="610"/>
      <c r="L18" s="610"/>
      <c r="M18" s="610"/>
      <c r="N18" s="610"/>
      <c r="O18" s="610"/>
    </row>
    <row r="19" spans="1:15" s="157" customFormat="1" ht="18" customHeight="1" x14ac:dyDescent="0.25">
      <c r="A19" s="617">
        <v>2003551</v>
      </c>
      <c r="B19" s="608" t="s">
        <v>525</v>
      </c>
      <c r="C19" s="608"/>
      <c r="D19" s="615">
        <v>41255</v>
      </c>
      <c r="E19" s="607" t="s">
        <v>2456</v>
      </c>
      <c r="F19" s="609">
        <v>1292323</v>
      </c>
      <c r="G19" s="615">
        <v>44959</v>
      </c>
      <c r="H19" s="615">
        <v>44635</v>
      </c>
      <c r="I19" s="610"/>
      <c r="J19" s="610"/>
      <c r="K19" s="610"/>
      <c r="L19" s="610"/>
      <c r="M19" s="610"/>
      <c r="N19" s="610"/>
      <c r="O19" s="610"/>
    </row>
    <row r="20" spans="1:15" s="157" customFormat="1" ht="18" customHeight="1" x14ac:dyDescent="0.25">
      <c r="A20" s="617">
        <v>2003552</v>
      </c>
      <c r="B20" s="608" t="s">
        <v>525</v>
      </c>
      <c r="C20" s="608"/>
      <c r="D20" s="607"/>
      <c r="E20" s="607" t="s">
        <v>2456</v>
      </c>
      <c r="F20" s="609">
        <v>1292324</v>
      </c>
      <c r="G20" s="615">
        <v>44959</v>
      </c>
      <c r="H20" s="615">
        <v>44635</v>
      </c>
      <c r="I20" s="610"/>
      <c r="J20" s="610"/>
      <c r="K20" s="610"/>
      <c r="L20" s="610"/>
      <c r="M20" s="610"/>
      <c r="N20" s="610"/>
      <c r="O20" s="610"/>
    </row>
    <row r="21" spans="1:15" s="157" customFormat="1" ht="18" customHeight="1" x14ac:dyDescent="0.25">
      <c r="A21" s="617">
        <v>2003553</v>
      </c>
      <c r="B21" s="608" t="s">
        <v>525</v>
      </c>
      <c r="C21" s="608"/>
      <c r="D21" s="607"/>
      <c r="E21" s="607" t="s">
        <v>2456</v>
      </c>
      <c r="F21" s="609">
        <v>1252558</v>
      </c>
      <c r="G21" s="615">
        <v>44959</v>
      </c>
      <c r="H21" s="615">
        <v>44635</v>
      </c>
      <c r="I21" s="610"/>
      <c r="J21" s="610"/>
      <c r="K21" s="610"/>
      <c r="L21" s="610"/>
      <c r="M21" s="610"/>
      <c r="N21" s="610"/>
      <c r="O21" s="610"/>
    </row>
    <row r="22" spans="1:15" s="157" customFormat="1" ht="18" customHeight="1" x14ac:dyDescent="0.25">
      <c r="A22" s="609">
        <v>2003393</v>
      </c>
      <c r="B22" s="608" t="s">
        <v>471</v>
      </c>
      <c r="C22" s="613">
        <v>794</v>
      </c>
      <c r="D22" s="614">
        <v>40941</v>
      </c>
      <c r="E22" s="607" t="s">
        <v>2456</v>
      </c>
      <c r="F22" s="611"/>
      <c r="G22" s="615">
        <v>44959</v>
      </c>
      <c r="H22" s="615">
        <v>44635</v>
      </c>
      <c r="I22" s="610"/>
      <c r="J22" s="610"/>
      <c r="K22" s="610"/>
      <c r="L22" s="610"/>
      <c r="M22" s="610"/>
      <c r="N22" s="610"/>
      <c r="O22" s="610"/>
    </row>
    <row r="23" spans="1:15" s="157" customFormat="1" ht="18" customHeight="1" x14ac:dyDescent="0.25">
      <c r="A23" s="611"/>
      <c r="B23" s="608"/>
      <c r="C23" s="613"/>
      <c r="D23" s="615"/>
      <c r="E23" s="607"/>
      <c r="F23" s="611"/>
      <c r="G23" s="607"/>
      <c r="H23" s="607"/>
      <c r="I23" s="610"/>
      <c r="J23" s="610"/>
      <c r="K23" s="610"/>
      <c r="L23" s="610"/>
      <c r="M23" s="610"/>
      <c r="N23" s="610"/>
      <c r="O23" s="610"/>
    </row>
    <row r="24" spans="1:15" s="157" customFormat="1" ht="18" customHeight="1" x14ac:dyDescent="0.25">
      <c r="A24" s="234" t="s">
        <v>1644</v>
      </c>
      <c r="B24" s="224"/>
      <c r="C24" s="224"/>
      <c r="D24" s="224"/>
      <c r="E24" s="247"/>
      <c r="F24" s="383"/>
      <c r="G24" s="247"/>
      <c r="H24" s="247"/>
      <c r="I24" s="610"/>
      <c r="J24" s="610"/>
      <c r="K24" s="610"/>
      <c r="L24" s="610"/>
      <c r="M24" s="610"/>
      <c r="N24" s="610"/>
      <c r="O24" s="610"/>
    </row>
    <row r="25" spans="1:15" s="157" customFormat="1" ht="18" customHeight="1" x14ac:dyDescent="0.25">
      <c r="A25" s="266">
        <v>2004169</v>
      </c>
      <c r="B25" s="618" t="s">
        <v>1645</v>
      </c>
      <c r="C25" s="619">
        <v>513.33000000000004</v>
      </c>
      <c r="D25" s="620">
        <v>43559</v>
      </c>
      <c r="E25" s="607" t="s">
        <v>2456</v>
      </c>
      <c r="F25" s="608"/>
      <c r="G25" s="615">
        <v>44959</v>
      </c>
      <c r="H25" s="615">
        <v>44635</v>
      </c>
      <c r="I25" s="610"/>
      <c r="J25" s="610"/>
      <c r="K25" s="610"/>
      <c r="L25" s="610"/>
      <c r="M25" s="610"/>
      <c r="N25" s="610"/>
      <c r="O25" s="610"/>
    </row>
    <row r="26" spans="1:15" s="157" customFormat="1" ht="18" customHeight="1" x14ac:dyDescent="0.25">
      <c r="A26" s="611"/>
      <c r="B26" s="608"/>
      <c r="C26" s="613"/>
      <c r="D26" s="615"/>
      <c r="E26" s="607"/>
      <c r="F26" s="611"/>
      <c r="G26" s="607"/>
      <c r="H26" s="607"/>
      <c r="I26" s="610"/>
      <c r="J26" s="610"/>
      <c r="K26" s="610"/>
      <c r="L26" s="610"/>
      <c r="M26" s="610"/>
      <c r="N26" s="610"/>
      <c r="O26" s="610"/>
    </row>
    <row r="27" spans="1:15" s="157" customFormat="1" ht="18" customHeight="1" x14ac:dyDescent="0.25">
      <c r="A27" s="616" t="s">
        <v>912</v>
      </c>
      <c r="B27" s="608"/>
      <c r="C27" s="613"/>
      <c r="D27" s="615"/>
      <c r="E27" s="607"/>
      <c r="F27" s="611"/>
      <c r="G27" s="607"/>
      <c r="H27" s="607"/>
      <c r="I27" s="610"/>
      <c r="J27" s="610"/>
      <c r="K27" s="610"/>
      <c r="L27" s="610"/>
      <c r="M27" s="610"/>
      <c r="N27" s="610"/>
      <c r="O27" s="610"/>
    </row>
    <row r="28" spans="1:15" s="157" customFormat="1" ht="18" customHeight="1" x14ac:dyDescent="0.25">
      <c r="A28" s="611">
        <v>2003967</v>
      </c>
      <c r="B28" s="608" t="s">
        <v>905</v>
      </c>
      <c r="C28" s="613"/>
      <c r="D28" s="615">
        <v>42491</v>
      </c>
      <c r="E28" s="607" t="s">
        <v>2456</v>
      </c>
      <c r="F28" s="611"/>
      <c r="G28" s="615">
        <v>44959</v>
      </c>
      <c r="H28" s="615">
        <v>44635</v>
      </c>
      <c r="I28" s="621" t="s">
        <v>906</v>
      </c>
      <c r="J28" s="621"/>
      <c r="K28" s="621"/>
      <c r="L28" s="621"/>
      <c r="M28" s="621"/>
      <c r="N28" s="610"/>
      <c r="O28" s="610"/>
    </row>
    <row r="29" spans="1:15" s="157" customFormat="1" ht="18" customHeight="1" x14ac:dyDescent="0.25">
      <c r="A29" s="611">
        <v>2003968</v>
      </c>
      <c r="B29" s="608" t="s">
        <v>907</v>
      </c>
      <c r="C29" s="613"/>
      <c r="D29" s="615">
        <v>42491</v>
      </c>
      <c r="E29" s="607" t="s">
        <v>2456</v>
      </c>
      <c r="F29" s="611"/>
      <c r="G29" s="615">
        <v>44959</v>
      </c>
      <c r="H29" s="615">
        <v>44635</v>
      </c>
      <c r="I29" s="621" t="s">
        <v>908</v>
      </c>
      <c r="J29" s="621"/>
      <c r="K29" s="621"/>
      <c r="L29" s="610"/>
      <c r="M29" s="610"/>
      <c r="N29" s="610"/>
      <c r="O29" s="610"/>
    </row>
    <row r="30" spans="1:15" s="157" customFormat="1" ht="18" customHeight="1" x14ac:dyDescent="0.25">
      <c r="A30" s="611">
        <v>2003969</v>
      </c>
      <c r="B30" s="608" t="s">
        <v>909</v>
      </c>
      <c r="C30" s="613"/>
      <c r="D30" s="615">
        <v>42491</v>
      </c>
      <c r="E30" s="607" t="s">
        <v>2456</v>
      </c>
      <c r="F30" s="611"/>
      <c r="G30" s="615">
        <v>44959</v>
      </c>
      <c r="H30" s="615">
        <v>44635</v>
      </c>
      <c r="I30" s="621" t="s">
        <v>910</v>
      </c>
      <c r="J30" s="621"/>
      <c r="K30" s="621"/>
      <c r="L30" s="610"/>
      <c r="M30" s="610"/>
      <c r="N30" s="610"/>
      <c r="O30" s="610"/>
    </row>
    <row r="31" spans="1:15" s="157" customFormat="1" ht="18" customHeight="1" x14ac:dyDescent="0.25">
      <c r="A31" s="611">
        <v>2003970</v>
      </c>
      <c r="B31" s="608" t="s">
        <v>911</v>
      </c>
      <c r="C31" s="613"/>
      <c r="D31" s="615">
        <v>42491</v>
      </c>
      <c r="E31" s="607" t="s">
        <v>2456</v>
      </c>
      <c r="F31" s="611"/>
      <c r="G31" s="615">
        <v>44959</v>
      </c>
      <c r="H31" s="615">
        <v>44635</v>
      </c>
      <c r="I31" s="610"/>
      <c r="J31" s="610"/>
      <c r="K31" s="610"/>
      <c r="L31" s="610"/>
      <c r="M31" s="610"/>
      <c r="N31" s="610"/>
      <c r="O31" s="610"/>
    </row>
    <row r="32" spans="1:15" s="157" customFormat="1" ht="18" customHeight="1" x14ac:dyDescent="0.25">
      <c r="A32" s="611">
        <v>2003971</v>
      </c>
      <c r="B32" s="608" t="s">
        <v>913</v>
      </c>
      <c r="C32" s="613"/>
      <c r="D32" s="615">
        <v>42491</v>
      </c>
      <c r="E32" s="607" t="s">
        <v>2456</v>
      </c>
      <c r="F32" s="611"/>
      <c r="G32" s="615">
        <v>44959</v>
      </c>
      <c r="H32" s="615">
        <v>44635</v>
      </c>
      <c r="I32" s="610"/>
      <c r="J32" s="610"/>
      <c r="K32" s="610"/>
      <c r="L32" s="610"/>
      <c r="M32" s="610"/>
      <c r="N32" s="610"/>
      <c r="O32" s="610"/>
    </row>
    <row r="33" spans="1:13" ht="9.6" customHeight="1" x14ac:dyDescent="0.2">
      <c r="A33" s="7"/>
      <c r="B33" s="7"/>
      <c r="C33" s="155"/>
      <c r="D33" s="7"/>
      <c r="E33" s="324"/>
      <c r="F33" s="90"/>
      <c r="G33" s="324"/>
      <c r="H33" s="324"/>
      <c r="I33" s="7"/>
      <c r="J33" s="7"/>
      <c r="K33" s="7"/>
      <c r="L33" s="7"/>
      <c r="M33" s="7"/>
    </row>
    <row r="36" spans="1:13" x14ac:dyDescent="0.2">
      <c r="A36" s="11" t="s">
        <v>2457</v>
      </c>
    </row>
    <row r="39" spans="1:13" x14ac:dyDescent="0.2">
      <c r="F39" s="11"/>
    </row>
    <row r="40" spans="1:13" customFormat="1" ht="13.9" customHeight="1" x14ac:dyDescent="0.2">
      <c r="A40" s="11"/>
      <c r="B40" s="11"/>
      <c r="C40" s="11"/>
      <c r="D40" s="11"/>
      <c r="E40" s="582"/>
      <c r="F40" s="28"/>
      <c r="G40" s="582"/>
      <c r="H40" s="582"/>
      <c r="I40" s="2"/>
      <c r="J40" s="2"/>
      <c r="K40" s="2"/>
      <c r="L40" s="2"/>
      <c r="M40" s="2"/>
    </row>
    <row r="41" spans="1:13" x14ac:dyDescent="0.2">
      <c r="A41" s="573"/>
      <c r="B41" s="574"/>
      <c r="F41" s="11"/>
    </row>
    <row r="42" spans="1:13" x14ac:dyDescent="0.2">
      <c r="A42" s="573"/>
      <c r="B42" s="574"/>
    </row>
    <row r="43" spans="1:13" x14ac:dyDescent="0.2">
      <c r="A43" s="575"/>
      <c r="B43" s="574"/>
    </row>
    <row r="44" spans="1:13" x14ac:dyDescent="0.2">
      <c r="A44" s="573"/>
      <c r="B44" s="574"/>
    </row>
    <row r="45" spans="1:13" x14ac:dyDescent="0.2">
      <c r="A45" s="574"/>
      <c r="B45" s="574"/>
    </row>
  </sheetData>
  <phoneticPr fontId="7" type="noConversion"/>
  <pageMargins left="0.25" right="0.25" top="1" bottom="1" header="0.5" footer="0.5"/>
  <pageSetup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J70"/>
  <sheetViews>
    <sheetView workbookViewId="0">
      <pane ySplit="1" topLeftCell="A49" activePane="bottomLeft" state="frozen"/>
      <selection pane="bottomLeft" activeCell="K17" sqref="K17"/>
    </sheetView>
  </sheetViews>
  <sheetFormatPr defaultRowHeight="12.75" x14ac:dyDescent="0.2"/>
  <cols>
    <col min="1" max="1" width="11.85546875" customWidth="1"/>
    <col min="2" max="2" width="23.5703125" customWidth="1"/>
    <col min="3" max="3" width="22" bestFit="1" customWidth="1"/>
    <col min="4" max="4" width="17.7109375" bestFit="1" customWidth="1"/>
    <col min="5" max="5" width="21.7109375" customWidth="1"/>
    <col min="6" max="6" width="17.28515625" style="9" bestFit="1" customWidth="1"/>
    <col min="7" max="7" width="17.28515625" style="9" customWidth="1"/>
    <col min="8" max="8" width="18.28515625" style="9" customWidth="1"/>
  </cols>
  <sheetData>
    <row r="1" spans="1:8" s="30" customFormat="1" ht="27.95" customHeight="1" x14ac:dyDescent="0.25">
      <c r="A1" s="178" t="s">
        <v>422</v>
      </c>
      <c r="B1" s="178" t="s">
        <v>507</v>
      </c>
      <c r="C1" s="178" t="s">
        <v>424</v>
      </c>
      <c r="D1" s="178" t="s">
        <v>426</v>
      </c>
      <c r="E1" s="178" t="s">
        <v>610</v>
      </c>
      <c r="F1" s="179" t="s">
        <v>1009</v>
      </c>
      <c r="G1" s="292" t="s">
        <v>2615</v>
      </c>
      <c r="H1" s="292" t="s">
        <v>2367</v>
      </c>
    </row>
    <row r="2" spans="1:8" ht="27.95" customHeight="1" x14ac:dyDescent="0.2">
      <c r="A2" s="243">
        <v>2003270</v>
      </c>
      <c r="B2" s="244" t="s">
        <v>1207</v>
      </c>
      <c r="C2" s="244" t="s">
        <v>836</v>
      </c>
      <c r="D2" s="244" t="s">
        <v>606</v>
      </c>
      <c r="E2" s="571" t="s">
        <v>292</v>
      </c>
      <c r="F2" s="572"/>
      <c r="G2" s="822">
        <v>44959</v>
      </c>
      <c r="H2" s="822">
        <v>44449</v>
      </c>
    </row>
    <row r="3" spans="1:8" ht="27.95" customHeight="1" x14ac:dyDescent="0.2">
      <c r="A3" s="243">
        <v>2004159</v>
      </c>
      <c r="B3" s="396" t="s">
        <v>28</v>
      </c>
      <c r="C3" s="396" t="s">
        <v>137</v>
      </c>
      <c r="D3" s="396" t="s">
        <v>606</v>
      </c>
      <c r="E3" s="396" t="s">
        <v>1556</v>
      </c>
      <c r="F3" s="400">
        <v>43388</v>
      </c>
      <c r="G3" s="822">
        <v>44959</v>
      </c>
      <c r="H3" s="461">
        <v>44449</v>
      </c>
    </row>
    <row r="4" spans="1:8" ht="27.95" customHeight="1" x14ac:dyDescent="0.2">
      <c r="A4" s="243" t="s">
        <v>302</v>
      </c>
      <c r="B4" s="396" t="s">
        <v>28</v>
      </c>
      <c r="C4" s="396" t="s">
        <v>2299</v>
      </c>
      <c r="D4" s="396" t="s">
        <v>2300</v>
      </c>
      <c r="E4" s="396"/>
      <c r="F4" s="400"/>
      <c r="G4" s="822">
        <v>44959</v>
      </c>
      <c r="H4" s="461">
        <v>44449</v>
      </c>
    </row>
    <row r="5" spans="1:8" ht="27.95" customHeight="1" x14ac:dyDescent="0.2">
      <c r="A5" s="823" t="s">
        <v>1643</v>
      </c>
      <c r="B5" s="244" t="s">
        <v>2284</v>
      </c>
      <c r="C5" s="244" t="s">
        <v>240</v>
      </c>
      <c r="D5" s="244" t="s">
        <v>606</v>
      </c>
      <c r="E5" s="245" t="s">
        <v>241</v>
      </c>
      <c r="F5" s="395"/>
      <c r="G5" s="822">
        <v>44959</v>
      </c>
      <c r="H5" s="461">
        <v>44449</v>
      </c>
    </row>
    <row r="6" spans="1:8" ht="27.95" customHeight="1" x14ac:dyDescent="0.2">
      <c r="A6" s="397">
        <v>2004044</v>
      </c>
      <c r="B6" s="396" t="s">
        <v>2284</v>
      </c>
      <c r="C6" s="396" t="s">
        <v>99</v>
      </c>
      <c r="D6" s="396" t="s">
        <v>606</v>
      </c>
      <c r="E6" s="396"/>
      <c r="F6" s="395"/>
      <c r="G6" s="822">
        <v>44959</v>
      </c>
      <c r="H6" s="461">
        <v>44449</v>
      </c>
    </row>
    <row r="7" spans="1:8" ht="27.95" customHeight="1" x14ac:dyDescent="0.2">
      <c r="A7" s="243">
        <v>103099</v>
      </c>
      <c r="B7" s="244" t="s">
        <v>395</v>
      </c>
      <c r="C7" s="244" t="s">
        <v>8</v>
      </c>
      <c r="D7" s="244" t="s">
        <v>1017</v>
      </c>
      <c r="E7" s="397" t="s">
        <v>406</v>
      </c>
      <c r="F7" s="395"/>
      <c r="G7" s="822">
        <v>44959</v>
      </c>
      <c r="H7" s="461">
        <v>44449</v>
      </c>
    </row>
    <row r="8" spans="1:8" ht="27.95" customHeight="1" x14ac:dyDescent="0.2">
      <c r="A8" s="393" t="s">
        <v>294</v>
      </c>
      <c r="B8" s="244" t="s">
        <v>2284</v>
      </c>
      <c r="C8" s="244" t="s">
        <v>216</v>
      </c>
      <c r="D8" s="244" t="s">
        <v>606</v>
      </c>
      <c r="E8" s="245" t="s">
        <v>293</v>
      </c>
      <c r="F8" s="395"/>
      <c r="G8" s="822">
        <v>44959</v>
      </c>
      <c r="H8" s="461">
        <v>44449</v>
      </c>
    </row>
    <row r="9" spans="1:8" ht="27.95" customHeight="1" x14ac:dyDescent="0.2">
      <c r="A9" s="243">
        <v>2004057</v>
      </c>
      <c r="B9" s="244" t="s">
        <v>1554</v>
      </c>
      <c r="C9" s="244" t="s">
        <v>1337</v>
      </c>
      <c r="D9" s="244" t="s">
        <v>33</v>
      </c>
      <c r="E9" s="245" t="s">
        <v>1338</v>
      </c>
      <c r="F9" s="361">
        <v>43154</v>
      </c>
      <c r="G9" s="822">
        <v>44959</v>
      </c>
      <c r="H9" s="412">
        <v>44449</v>
      </c>
    </row>
    <row r="10" spans="1:8" ht="27.95" customHeight="1" x14ac:dyDescent="0.2">
      <c r="A10" s="243">
        <v>103098</v>
      </c>
      <c r="B10" s="244" t="s">
        <v>395</v>
      </c>
      <c r="C10" s="244" t="s">
        <v>14</v>
      </c>
      <c r="D10" s="244" t="s">
        <v>1017</v>
      </c>
      <c r="E10" s="397" t="s">
        <v>408</v>
      </c>
      <c r="F10" s="395"/>
      <c r="G10" s="822">
        <v>44959</v>
      </c>
      <c r="H10" s="461">
        <v>44449</v>
      </c>
    </row>
    <row r="11" spans="1:8" ht="27.95" customHeight="1" x14ac:dyDescent="0.2">
      <c r="A11" s="393" t="s">
        <v>237</v>
      </c>
      <c r="B11" s="244" t="s">
        <v>168</v>
      </c>
      <c r="C11" s="244" t="s">
        <v>238</v>
      </c>
      <c r="D11" s="244" t="s">
        <v>606</v>
      </c>
      <c r="E11" s="245" t="s">
        <v>239</v>
      </c>
      <c r="F11" s="395"/>
      <c r="G11" s="822">
        <v>44959</v>
      </c>
      <c r="H11" s="461">
        <v>44449</v>
      </c>
    </row>
    <row r="12" spans="1:8" ht="27.95" customHeight="1" x14ac:dyDescent="0.2">
      <c r="A12" s="402" t="s">
        <v>171</v>
      </c>
      <c r="B12" s="244" t="s">
        <v>168</v>
      </c>
      <c r="C12" s="244" t="s">
        <v>904</v>
      </c>
      <c r="D12" s="244" t="s">
        <v>606</v>
      </c>
      <c r="E12" s="245" t="s">
        <v>170</v>
      </c>
      <c r="F12" s="395"/>
      <c r="G12" s="822">
        <v>44959</v>
      </c>
      <c r="H12" s="461">
        <v>44449</v>
      </c>
    </row>
    <row r="13" spans="1:8" ht="27.95" customHeight="1" x14ac:dyDescent="0.2">
      <c r="A13" s="393" t="s">
        <v>276</v>
      </c>
      <c r="B13" s="244" t="s">
        <v>168</v>
      </c>
      <c r="C13" s="244" t="s">
        <v>242</v>
      </c>
      <c r="D13" s="244" t="s">
        <v>606</v>
      </c>
      <c r="E13" s="245" t="s">
        <v>277</v>
      </c>
      <c r="F13" s="395"/>
      <c r="G13" s="822">
        <v>44959</v>
      </c>
      <c r="H13" s="461">
        <v>44449</v>
      </c>
    </row>
    <row r="14" spans="1:8" ht="27.95" customHeight="1" x14ac:dyDescent="0.2">
      <c r="A14" s="243">
        <v>2001023</v>
      </c>
      <c r="B14" s="244" t="s">
        <v>258</v>
      </c>
      <c r="C14" s="244" t="s">
        <v>849</v>
      </c>
      <c r="D14" s="244" t="s">
        <v>1017</v>
      </c>
      <c r="E14" s="397" t="s">
        <v>407</v>
      </c>
      <c r="F14" s="395"/>
      <c r="G14" s="822">
        <v>44959</v>
      </c>
      <c r="H14" s="461">
        <v>44449</v>
      </c>
    </row>
    <row r="15" spans="1:8" ht="27.95" customHeight="1" x14ac:dyDescent="0.2">
      <c r="A15" s="570" t="s">
        <v>302</v>
      </c>
      <c r="B15" s="396" t="s">
        <v>2301</v>
      </c>
      <c r="C15" s="396" t="s">
        <v>653</v>
      </c>
      <c r="D15" s="244" t="s">
        <v>606</v>
      </c>
      <c r="E15" s="396" t="s">
        <v>607</v>
      </c>
      <c r="F15" s="401">
        <v>41518</v>
      </c>
      <c r="G15" s="822">
        <v>44959</v>
      </c>
      <c r="H15" s="461">
        <v>44449</v>
      </c>
    </row>
    <row r="16" spans="1:8" ht="27.95" customHeight="1" x14ac:dyDescent="0.2">
      <c r="A16" s="243">
        <v>102943</v>
      </c>
      <c r="B16" s="244" t="s">
        <v>395</v>
      </c>
      <c r="C16" s="244" t="s">
        <v>25</v>
      </c>
      <c r="D16" s="244" t="s">
        <v>1017</v>
      </c>
      <c r="E16" s="397">
        <v>5000410070</v>
      </c>
      <c r="F16" s="395"/>
      <c r="G16" s="822">
        <v>44959</v>
      </c>
      <c r="H16" s="461">
        <v>44449</v>
      </c>
    </row>
    <row r="17" spans="1:8" ht="27.95" customHeight="1" x14ac:dyDescent="0.2">
      <c r="A17" s="393" t="s">
        <v>207</v>
      </c>
      <c r="B17" s="244" t="s">
        <v>1641</v>
      </c>
      <c r="C17" s="244" t="s">
        <v>208</v>
      </c>
      <c r="D17" s="244" t="s">
        <v>606</v>
      </c>
      <c r="E17" s="394" t="s">
        <v>1642</v>
      </c>
      <c r="F17" s="395"/>
      <c r="G17" s="822">
        <v>44959</v>
      </c>
      <c r="H17" s="461">
        <v>44449</v>
      </c>
    </row>
    <row r="18" spans="1:8" ht="27.95" customHeight="1" x14ac:dyDescent="0.2">
      <c r="A18" s="70">
        <v>2004167</v>
      </c>
      <c r="B18" s="396" t="s">
        <v>1554</v>
      </c>
      <c r="C18" s="68" t="s">
        <v>1045</v>
      </c>
      <c r="D18" s="68" t="s">
        <v>606</v>
      </c>
      <c r="E18" s="68" t="s">
        <v>1588</v>
      </c>
      <c r="F18" s="72"/>
      <c r="G18" s="822">
        <v>44959</v>
      </c>
      <c r="H18" s="412">
        <v>44449</v>
      </c>
    </row>
    <row r="19" spans="1:8" ht="27.95" customHeight="1" x14ac:dyDescent="0.2">
      <c r="A19" s="243">
        <v>102944</v>
      </c>
      <c r="B19" s="244" t="s">
        <v>395</v>
      </c>
      <c r="C19" s="244" t="s">
        <v>92</v>
      </c>
      <c r="D19" s="244" t="s">
        <v>1017</v>
      </c>
      <c r="E19" s="397">
        <v>5000810070</v>
      </c>
      <c r="F19" s="395"/>
      <c r="G19" s="822">
        <v>44959</v>
      </c>
      <c r="H19" s="461">
        <v>44449</v>
      </c>
    </row>
    <row r="20" spans="1:8" ht="27.95" customHeight="1" x14ac:dyDescent="0.2">
      <c r="A20" s="243">
        <v>2004043</v>
      </c>
      <c r="B20" s="396" t="s">
        <v>1103</v>
      </c>
      <c r="C20" s="396" t="s">
        <v>92</v>
      </c>
      <c r="D20" s="396" t="s">
        <v>1104</v>
      </c>
      <c r="E20" s="396" t="s">
        <v>937</v>
      </c>
      <c r="F20" s="395"/>
      <c r="G20" s="822">
        <v>44959</v>
      </c>
      <c r="H20" s="461">
        <v>44449</v>
      </c>
    </row>
    <row r="21" spans="1:8" ht="27.95" customHeight="1" x14ac:dyDescent="0.2">
      <c r="A21" s="398">
        <v>2003020</v>
      </c>
      <c r="B21" s="399" t="s">
        <v>1554</v>
      </c>
      <c r="C21" s="399" t="s">
        <v>290</v>
      </c>
      <c r="D21" s="399" t="s">
        <v>606</v>
      </c>
      <c r="E21" s="399" t="s">
        <v>291</v>
      </c>
      <c r="F21" s="72"/>
      <c r="G21" s="822">
        <v>44959</v>
      </c>
      <c r="H21" s="412">
        <v>44449</v>
      </c>
    </row>
    <row r="22" spans="1:8" ht="27.95" customHeight="1" x14ac:dyDescent="0.2">
      <c r="A22" s="393" t="s">
        <v>226</v>
      </c>
      <c r="B22" s="244" t="s">
        <v>168</v>
      </c>
      <c r="C22" s="244" t="s">
        <v>230</v>
      </c>
      <c r="D22" s="244" t="s">
        <v>606</v>
      </c>
      <c r="E22" s="245" t="s">
        <v>228</v>
      </c>
      <c r="F22" s="395"/>
      <c r="G22" s="822">
        <v>44959</v>
      </c>
      <c r="H22" s="461">
        <v>44449</v>
      </c>
    </row>
    <row r="23" spans="1:8" ht="27.95" customHeight="1" x14ac:dyDescent="0.2">
      <c r="A23" s="243">
        <v>2004168</v>
      </c>
      <c r="B23" s="396" t="s">
        <v>1554</v>
      </c>
      <c r="C23" s="396" t="s">
        <v>1758</v>
      </c>
      <c r="D23" s="396" t="s">
        <v>606</v>
      </c>
      <c r="E23" s="396" t="s">
        <v>1589</v>
      </c>
      <c r="F23" s="400">
        <v>43490</v>
      </c>
      <c r="G23" s="822">
        <v>44959</v>
      </c>
      <c r="H23" s="461">
        <v>44449</v>
      </c>
    </row>
    <row r="24" spans="1:8" ht="27.95" customHeight="1" x14ac:dyDescent="0.2">
      <c r="A24" s="393" t="s">
        <v>173</v>
      </c>
      <c r="B24" s="244" t="s">
        <v>168</v>
      </c>
      <c r="C24" s="244" t="s">
        <v>131</v>
      </c>
      <c r="D24" s="244" t="s">
        <v>606</v>
      </c>
      <c r="E24" s="245" t="s">
        <v>172</v>
      </c>
      <c r="F24" s="395"/>
      <c r="G24" s="822">
        <v>44959</v>
      </c>
      <c r="H24" s="461">
        <v>44449</v>
      </c>
    </row>
    <row r="25" spans="1:8" ht="27.95" customHeight="1" x14ac:dyDescent="0.2">
      <c r="A25" s="393" t="s">
        <v>302</v>
      </c>
      <c r="B25" s="396" t="s">
        <v>28</v>
      </c>
      <c r="C25" s="244" t="s">
        <v>1019</v>
      </c>
      <c r="D25" s="244" t="s">
        <v>606</v>
      </c>
      <c r="E25" s="245" t="s">
        <v>840</v>
      </c>
      <c r="F25" s="395"/>
      <c r="G25" s="822">
        <v>44959</v>
      </c>
      <c r="H25" s="461">
        <v>44449</v>
      </c>
    </row>
    <row r="26" spans="1:8" ht="27.95" customHeight="1" x14ac:dyDescent="0.2">
      <c r="A26" s="393" t="s">
        <v>302</v>
      </c>
      <c r="B26" s="244" t="s">
        <v>643</v>
      </c>
      <c r="C26" s="244" t="s">
        <v>2249</v>
      </c>
      <c r="D26" s="244" t="s">
        <v>2250</v>
      </c>
      <c r="E26" s="245" t="s">
        <v>840</v>
      </c>
      <c r="F26" s="395"/>
      <c r="G26" s="822">
        <v>44959</v>
      </c>
      <c r="H26" s="461">
        <v>44449</v>
      </c>
    </row>
    <row r="27" spans="1:8" ht="27.95" customHeight="1" x14ac:dyDescent="0.2">
      <c r="A27" s="393" t="s">
        <v>302</v>
      </c>
      <c r="B27" s="244" t="s">
        <v>28</v>
      </c>
      <c r="C27" s="244" t="s">
        <v>897</v>
      </c>
      <c r="D27" s="244"/>
      <c r="E27" s="245"/>
      <c r="F27" s="395"/>
      <c r="G27" s="822">
        <v>44959</v>
      </c>
      <c r="H27" s="461"/>
    </row>
    <row r="28" spans="1:8" ht="27.95" customHeight="1" x14ac:dyDescent="0.2">
      <c r="A28" s="243">
        <v>2003483</v>
      </c>
      <c r="B28" s="244" t="s">
        <v>2284</v>
      </c>
      <c r="C28" s="244" t="s">
        <v>174</v>
      </c>
      <c r="D28" s="244" t="s">
        <v>606</v>
      </c>
      <c r="E28" s="571" t="s">
        <v>253</v>
      </c>
      <c r="F28" s="572"/>
      <c r="G28" s="822">
        <v>44959</v>
      </c>
      <c r="H28" s="822">
        <v>44449</v>
      </c>
    </row>
    <row r="29" spans="1:8" ht="27.95" customHeight="1" x14ac:dyDescent="0.2">
      <c r="A29" s="393" t="s">
        <v>302</v>
      </c>
      <c r="B29" s="244" t="s">
        <v>168</v>
      </c>
      <c r="C29" s="244" t="s">
        <v>2302</v>
      </c>
      <c r="D29" s="244" t="s">
        <v>606</v>
      </c>
      <c r="E29" s="245" t="s">
        <v>214</v>
      </c>
      <c r="F29" s="395"/>
      <c r="G29" s="822">
        <v>44959</v>
      </c>
      <c r="H29" s="461">
        <v>44449</v>
      </c>
    </row>
    <row r="30" spans="1:8" ht="27.95" customHeight="1" x14ac:dyDescent="0.2">
      <c r="A30" s="243">
        <v>2003941</v>
      </c>
      <c r="B30" s="396" t="s">
        <v>1018</v>
      </c>
      <c r="C30" s="244" t="s">
        <v>1162</v>
      </c>
      <c r="D30" s="244" t="s">
        <v>606</v>
      </c>
      <c r="E30" s="245" t="s">
        <v>840</v>
      </c>
      <c r="F30" s="401">
        <v>41518</v>
      </c>
      <c r="G30" s="822">
        <v>44959</v>
      </c>
      <c r="H30" s="461">
        <v>44449</v>
      </c>
    </row>
    <row r="31" spans="1:8" ht="27.95" customHeight="1" x14ac:dyDescent="0.2">
      <c r="A31" s="393" t="s">
        <v>223</v>
      </c>
      <c r="B31" s="244" t="s">
        <v>2284</v>
      </c>
      <c r="C31" s="244" t="s">
        <v>220</v>
      </c>
      <c r="D31" s="244" t="s">
        <v>606</v>
      </c>
      <c r="E31" s="245" t="s">
        <v>221</v>
      </c>
      <c r="F31" s="395"/>
      <c r="G31" s="822">
        <v>44959</v>
      </c>
      <c r="H31" s="461">
        <v>44449</v>
      </c>
    </row>
    <row r="32" spans="1:8" ht="27.95" customHeight="1" x14ac:dyDescent="0.2">
      <c r="A32" s="393" t="s">
        <v>224</v>
      </c>
      <c r="B32" s="244" t="s">
        <v>168</v>
      </c>
      <c r="C32" s="244" t="s">
        <v>130</v>
      </c>
      <c r="D32" s="244" t="s">
        <v>606</v>
      </c>
      <c r="E32" s="245" t="s">
        <v>225</v>
      </c>
      <c r="F32" s="395"/>
      <c r="G32" s="822">
        <v>44959</v>
      </c>
      <c r="H32" s="461">
        <v>44449</v>
      </c>
    </row>
    <row r="33" spans="1:10" ht="27.95" customHeight="1" x14ac:dyDescent="0.2">
      <c r="A33" s="393" t="s">
        <v>278</v>
      </c>
      <c r="B33" s="244" t="s">
        <v>168</v>
      </c>
      <c r="C33" s="244" t="s">
        <v>243</v>
      </c>
      <c r="D33" s="244" t="s">
        <v>606</v>
      </c>
      <c r="E33" s="245" t="s">
        <v>279</v>
      </c>
      <c r="F33" s="395"/>
      <c r="G33" s="822">
        <v>44959</v>
      </c>
      <c r="H33" s="461">
        <v>44449</v>
      </c>
    </row>
    <row r="34" spans="1:10" ht="27.95" customHeight="1" x14ac:dyDescent="0.2">
      <c r="A34" s="243">
        <v>2004161</v>
      </c>
      <c r="B34" s="396" t="s">
        <v>1554</v>
      </c>
      <c r="C34" s="396" t="s">
        <v>1757</v>
      </c>
      <c r="D34" s="396" t="s">
        <v>1759</v>
      </c>
      <c r="E34" s="396" t="s">
        <v>1557</v>
      </c>
      <c r="F34" s="400">
        <v>43388</v>
      </c>
      <c r="G34" s="822">
        <v>44959</v>
      </c>
      <c r="H34" s="461">
        <v>44449</v>
      </c>
    </row>
    <row r="35" spans="1:10" ht="27.95" customHeight="1" x14ac:dyDescent="0.2">
      <c r="A35" s="402">
        <v>2000048</v>
      </c>
      <c r="B35" s="245" t="s">
        <v>118</v>
      </c>
      <c r="C35" s="245" t="s">
        <v>307</v>
      </c>
      <c r="D35" s="396" t="s">
        <v>606</v>
      </c>
      <c r="E35" s="245" t="s">
        <v>119</v>
      </c>
      <c r="F35" s="395"/>
      <c r="G35" s="822">
        <v>44959</v>
      </c>
      <c r="H35" s="461">
        <v>44449</v>
      </c>
    </row>
    <row r="36" spans="1:10" ht="27.95" customHeight="1" x14ac:dyDescent="0.2">
      <c r="A36" s="393" t="s">
        <v>234</v>
      </c>
      <c r="B36" s="244" t="s">
        <v>168</v>
      </c>
      <c r="C36" s="244" t="s">
        <v>235</v>
      </c>
      <c r="D36" s="244" t="s">
        <v>606</v>
      </c>
      <c r="E36" s="245" t="s">
        <v>236</v>
      </c>
      <c r="F36" s="395"/>
      <c r="G36" s="822">
        <v>44959</v>
      </c>
      <c r="H36" s="461">
        <v>44449</v>
      </c>
    </row>
    <row r="37" spans="1:10" ht="27.95" customHeight="1" x14ac:dyDescent="0.2">
      <c r="A37" s="243">
        <v>2003740</v>
      </c>
      <c r="B37" s="396" t="s">
        <v>643</v>
      </c>
      <c r="C37" s="396" t="s">
        <v>652</v>
      </c>
      <c r="D37" s="244" t="s">
        <v>606</v>
      </c>
      <c r="E37" s="396" t="s">
        <v>608</v>
      </c>
      <c r="F37" s="401">
        <v>41518</v>
      </c>
      <c r="G37" s="822">
        <v>44959</v>
      </c>
      <c r="H37" s="461">
        <v>44449</v>
      </c>
    </row>
    <row r="38" spans="1:10" ht="27.95" customHeight="1" x14ac:dyDescent="0.2">
      <c r="A38" s="243">
        <v>2004160</v>
      </c>
      <c r="B38" s="396" t="s">
        <v>1554</v>
      </c>
      <c r="C38" s="396" t="s">
        <v>1160</v>
      </c>
      <c r="D38" s="396" t="s">
        <v>606</v>
      </c>
      <c r="E38" s="396" t="s">
        <v>1555</v>
      </c>
      <c r="F38" s="400">
        <v>43388</v>
      </c>
      <c r="G38" s="822">
        <v>44959</v>
      </c>
      <c r="H38" s="461">
        <v>44449</v>
      </c>
    </row>
    <row r="39" spans="1:10" ht="12" customHeight="1" x14ac:dyDescent="0.2">
      <c r="A39" s="319"/>
      <c r="B39" s="181"/>
      <c r="C39" s="181"/>
      <c r="D39" s="181"/>
      <c r="E39" s="320"/>
      <c r="F39" s="321"/>
      <c r="G39" s="321"/>
      <c r="H39" s="321"/>
    </row>
    <row r="40" spans="1:10" ht="12" customHeight="1" x14ac:dyDescent="0.2">
      <c r="A40" s="319"/>
      <c r="B40" s="181"/>
      <c r="C40" s="181"/>
      <c r="D40" s="181"/>
      <c r="E40" s="320"/>
      <c r="F40" s="321"/>
      <c r="G40" s="321"/>
      <c r="H40" s="321"/>
    </row>
    <row r="41" spans="1:10" ht="12" customHeight="1" x14ac:dyDescent="0.25">
      <c r="A41" s="194"/>
      <c r="B41" s="194"/>
      <c r="C41" s="106"/>
      <c r="D41" s="106"/>
      <c r="E41" s="106"/>
      <c r="F41" s="107"/>
      <c r="G41" s="107"/>
      <c r="H41" s="107"/>
    </row>
    <row r="42" spans="1:10" ht="15.75" x14ac:dyDescent="0.25">
      <c r="A42" s="160" t="s">
        <v>2369</v>
      </c>
    </row>
    <row r="43" spans="1:10" ht="12" customHeight="1" x14ac:dyDescent="0.25">
      <c r="A43" s="647" t="s">
        <v>2273</v>
      </c>
      <c r="B43" s="647" t="s">
        <v>2274</v>
      </c>
      <c r="C43" s="647" t="s">
        <v>2275</v>
      </c>
      <c r="D43" s="647" t="s">
        <v>2276</v>
      </c>
      <c r="E43" s="647" t="s">
        <v>2277</v>
      </c>
      <c r="F43" s="647" t="s">
        <v>2278</v>
      </c>
      <c r="G43" s="821" t="s">
        <v>2615</v>
      </c>
      <c r="H43" s="647" t="s">
        <v>474</v>
      </c>
    </row>
    <row r="44" spans="1:10" ht="12" customHeight="1" x14ac:dyDescent="0.25">
      <c r="A44" s="649">
        <v>1</v>
      </c>
      <c r="B44" s="649">
        <v>101</v>
      </c>
      <c r="C44" s="649" t="s">
        <v>2279</v>
      </c>
      <c r="D44" s="649" t="s">
        <v>2280</v>
      </c>
      <c r="E44" s="649" t="s">
        <v>2280</v>
      </c>
      <c r="F44" s="649" t="s">
        <v>2280</v>
      </c>
      <c r="G44" s="648"/>
      <c r="H44" s="648" t="s">
        <v>2281</v>
      </c>
      <c r="I44" s="2"/>
      <c r="J44" s="2"/>
    </row>
    <row r="45" spans="1:10" ht="12" customHeight="1" x14ac:dyDescent="0.25">
      <c r="A45" s="649">
        <v>1</v>
      </c>
      <c r="B45" s="649">
        <v>102</v>
      </c>
      <c r="C45" s="649" t="s">
        <v>28</v>
      </c>
      <c r="D45" s="649" t="s">
        <v>2282</v>
      </c>
      <c r="E45" s="649" t="s">
        <v>2283</v>
      </c>
      <c r="F45" s="649" t="s">
        <v>2283</v>
      </c>
      <c r="G45" s="820">
        <v>44959</v>
      </c>
      <c r="H45" s="648"/>
      <c r="I45" s="2"/>
      <c r="J45" s="2"/>
    </row>
    <row r="46" spans="1:10" ht="15" x14ac:dyDescent="0.25">
      <c r="A46" s="649">
        <v>1</v>
      </c>
      <c r="B46" s="649">
        <v>103</v>
      </c>
      <c r="C46" s="649" t="s">
        <v>2284</v>
      </c>
      <c r="D46" s="649" t="s">
        <v>2285</v>
      </c>
      <c r="E46" s="649" t="s">
        <v>2286</v>
      </c>
      <c r="F46" s="649" t="s">
        <v>2286</v>
      </c>
      <c r="G46" s="820">
        <v>44959</v>
      </c>
      <c r="H46" s="648"/>
      <c r="I46" s="2"/>
      <c r="J46" s="2"/>
    </row>
    <row r="47" spans="1:10" ht="15" x14ac:dyDescent="0.25">
      <c r="A47" s="649">
        <v>1</v>
      </c>
      <c r="B47" s="649">
        <v>104</v>
      </c>
      <c r="C47" s="649" t="s">
        <v>2284</v>
      </c>
      <c r="D47" s="649" t="s">
        <v>2287</v>
      </c>
      <c r="E47" s="649" t="s">
        <v>2286</v>
      </c>
      <c r="F47" s="649" t="s">
        <v>2286</v>
      </c>
      <c r="G47" s="820">
        <v>44959</v>
      </c>
      <c r="H47" s="648"/>
      <c r="I47" s="2"/>
      <c r="J47" s="2"/>
    </row>
    <row r="48" spans="1:10" ht="15" x14ac:dyDescent="0.25">
      <c r="A48" s="649">
        <v>1</v>
      </c>
      <c r="B48" s="649">
        <v>105</v>
      </c>
      <c r="C48" s="649" t="s">
        <v>2284</v>
      </c>
      <c r="D48" s="649" t="s">
        <v>2288</v>
      </c>
      <c r="E48" s="649" t="s">
        <v>2289</v>
      </c>
      <c r="F48" s="649" t="s">
        <v>2289</v>
      </c>
      <c r="G48" s="820">
        <v>44959</v>
      </c>
      <c r="H48" s="648" t="s">
        <v>2298</v>
      </c>
      <c r="I48" s="2"/>
      <c r="J48" s="2"/>
    </row>
    <row r="49" spans="1:10" ht="15" x14ac:dyDescent="0.25">
      <c r="A49" s="649">
        <v>1</v>
      </c>
      <c r="B49" s="649">
        <v>106</v>
      </c>
      <c r="C49" s="649" t="s">
        <v>2290</v>
      </c>
      <c r="D49" s="649" t="s">
        <v>2288</v>
      </c>
      <c r="E49" s="649" t="s">
        <v>2283</v>
      </c>
      <c r="F49" s="649" t="s">
        <v>2283</v>
      </c>
      <c r="G49" s="820">
        <v>44959</v>
      </c>
      <c r="H49" s="648"/>
      <c r="I49" s="2"/>
      <c r="J49" s="2"/>
    </row>
    <row r="50" spans="1:10" ht="15" x14ac:dyDescent="0.25">
      <c r="A50" s="649">
        <v>1</v>
      </c>
      <c r="B50" s="649">
        <v>107</v>
      </c>
      <c r="C50" s="649" t="s">
        <v>2291</v>
      </c>
      <c r="D50" s="649" t="s">
        <v>2287</v>
      </c>
      <c r="E50" s="649" t="s">
        <v>2286</v>
      </c>
      <c r="F50" s="649" t="s">
        <v>2286</v>
      </c>
      <c r="G50" s="820">
        <v>44959</v>
      </c>
      <c r="H50" s="648"/>
      <c r="I50" s="2"/>
      <c r="J50" s="2"/>
    </row>
    <row r="51" spans="1:10" ht="15" x14ac:dyDescent="0.25">
      <c r="A51" s="649">
        <v>2</v>
      </c>
      <c r="B51" s="649">
        <v>200</v>
      </c>
      <c r="C51" s="649" t="s">
        <v>2291</v>
      </c>
      <c r="D51" s="649" t="s">
        <v>2282</v>
      </c>
      <c r="E51" s="649" t="s">
        <v>2289</v>
      </c>
      <c r="F51" s="649" t="s">
        <v>2286</v>
      </c>
      <c r="G51" s="820">
        <v>44959</v>
      </c>
      <c r="H51" s="648"/>
      <c r="I51" s="2"/>
      <c r="J51" s="2"/>
    </row>
    <row r="52" spans="1:10" ht="15" x14ac:dyDescent="0.25">
      <c r="A52" s="649">
        <v>2</v>
      </c>
      <c r="B52" s="649">
        <v>201</v>
      </c>
      <c r="C52" s="649" t="s">
        <v>2291</v>
      </c>
      <c r="D52" s="649" t="s">
        <v>2287</v>
      </c>
      <c r="E52" s="649" t="s">
        <v>2283</v>
      </c>
      <c r="F52" s="649" t="s">
        <v>2283</v>
      </c>
      <c r="G52" s="820">
        <v>44959</v>
      </c>
      <c r="H52" s="648"/>
      <c r="I52" s="2"/>
      <c r="J52" s="2"/>
    </row>
    <row r="53" spans="1:10" ht="15" x14ac:dyDescent="0.25">
      <c r="A53" s="649">
        <v>2</v>
      </c>
      <c r="B53" s="649">
        <v>202</v>
      </c>
      <c r="C53" s="649" t="s">
        <v>2284</v>
      </c>
      <c r="D53" s="649" t="s">
        <v>2282</v>
      </c>
      <c r="E53" s="649" t="s">
        <v>2286</v>
      </c>
      <c r="F53" s="649" t="s">
        <v>2286</v>
      </c>
      <c r="G53" s="820">
        <v>44959</v>
      </c>
      <c r="H53" s="648"/>
      <c r="I53" s="2"/>
      <c r="J53" s="2"/>
    </row>
    <row r="54" spans="1:10" ht="15" x14ac:dyDescent="0.25">
      <c r="A54" s="649">
        <v>2</v>
      </c>
      <c r="B54" s="649">
        <v>204</v>
      </c>
      <c r="C54" s="649" t="s">
        <v>2284</v>
      </c>
      <c r="D54" s="649" t="s">
        <v>2282</v>
      </c>
      <c r="E54" s="649" t="s">
        <v>2286</v>
      </c>
      <c r="F54" s="649" t="s">
        <v>2286</v>
      </c>
      <c r="G54" s="820">
        <v>44959</v>
      </c>
      <c r="H54" s="648"/>
      <c r="I54" s="2"/>
      <c r="J54" s="2"/>
    </row>
    <row r="55" spans="1:10" ht="15" x14ac:dyDescent="0.25">
      <c r="A55" s="649">
        <v>2</v>
      </c>
      <c r="B55" s="649">
        <v>205</v>
      </c>
      <c r="C55" s="649" t="s">
        <v>2290</v>
      </c>
      <c r="D55" s="649" t="s">
        <v>2282</v>
      </c>
      <c r="E55" s="649" t="s">
        <v>2289</v>
      </c>
      <c r="F55" s="649" t="s">
        <v>2286</v>
      </c>
      <c r="G55" s="820">
        <v>44959</v>
      </c>
      <c r="H55" s="648" t="s">
        <v>2292</v>
      </c>
      <c r="I55" s="2"/>
      <c r="J55" s="2"/>
    </row>
    <row r="56" spans="1:10" ht="15" x14ac:dyDescent="0.25">
      <c r="A56" s="649">
        <v>2</v>
      </c>
      <c r="B56" s="649">
        <v>206</v>
      </c>
      <c r="C56" s="649" t="s">
        <v>2290</v>
      </c>
      <c r="D56" s="649" t="s">
        <v>2285</v>
      </c>
      <c r="E56" s="649" t="s">
        <v>2286</v>
      </c>
      <c r="F56" s="649" t="s">
        <v>2286</v>
      </c>
      <c r="G56" s="820">
        <v>44959</v>
      </c>
      <c r="H56" s="648"/>
      <c r="I56" s="2"/>
      <c r="J56" s="2"/>
    </row>
    <row r="57" spans="1:10" ht="15" x14ac:dyDescent="0.25">
      <c r="A57" s="649">
        <v>3</v>
      </c>
      <c r="B57" s="649">
        <v>300</v>
      </c>
      <c r="C57" s="649" t="s">
        <v>2290</v>
      </c>
      <c r="D57" s="649" t="s">
        <v>2282</v>
      </c>
      <c r="E57" s="649" t="s">
        <v>2280</v>
      </c>
      <c r="F57" s="649" t="s">
        <v>2280</v>
      </c>
      <c r="G57" s="648"/>
      <c r="H57" s="648" t="s">
        <v>2293</v>
      </c>
      <c r="I57" s="2"/>
      <c r="J57" s="2"/>
    </row>
    <row r="58" spans="1:10" ht="15" x14ac:dyDescent="0.25">
      <c r="A58" s="649">
        <v>3</v>
      </c>
      <c r="B58" s="649">
        <v>301</v>
      </c>
      <c r="C58" s="649" t="s">
        <v>2291</v>
      </c>
      <c r="D58" s="649" t="s">
        <v>2288</v>
      </c>
      <c r="E58" s="649" t="s">
        <v>2286</v>
      </c>
      <c r="F58" s="649" t="s">
        <v>2286</v>
      </c>
      <c r="G58" s="820">
        <v>44959</v>
      </c>
      <c r="H58" s="648"/>
      <c r="I58" s="2"/>
      <c r="J58" s="2"/>
    </row>
    <row r="59" spans="1:10" ht="15" x14ac:dyDescent="0.25">
      <c r="A59" s="649">
        <v>3</v>
      </c>
      <c r="B59" s="649">
        <v>302</v>
      </c>
      <c r="C59" s="649" t="s">
        <v>28</v>
      </c>
      <c r="D59" s="649" t="s">
        <v>2282</v>
      </c>
      <c r="E59" s="649" t="s">
        <v>2283</v>
      </c>
      <c r="F59" s="649" t="s">
        <v>2283</v>
      </c>
      <c r="G59" s="820">
        <v>44959</v>
      </c>
      <c r="H59" s="648"/>
      <c r="I59" s="2"/>
      <c r="J59" s="2"/>
    </row>
    <row r="60" spans="1:10" ht="15" x14ac:dyDescent="0.25">
      <c r="A60" s="649">
        <v>3</v>
      </c>
      <c r="B60" s="649">
        <v>304</v>
      </c>
      <c r="C60" s="649" t="s">
        <v>28</v>
      </c>
      <c r="D60" s="649" t="s">
        <v>2287</v>
      </c>
      <c r="E60" s="649" t="s">
        <v>2283</v>
      </c>
      <c r="F60" s="649" t="s">
        <v>2283</v>
      </c>
      <c r="G60" s="820">
        <v>44959</v>
      </c>
      <c r="H60" s="648"/>
      <c r="I60" s="2"/>
      <c r="J60" s="2"/>
    </row>
    <row r="61" spans="1:10" ht="15" x14ac:dyDescent="0.25">
      <c r="A61" s="649">
        <v>3</v>
      </c>
      <c r="B61" s="649">
        <v>306</v>
      </c>
      <c r="C61" s="649" t="s">
        <v>2284</v>
      </c>
      <c r="D61" s="649" t="s">
        <v>2282</v>
      </c>
      <c r="E61" s="649" t="s">
        <v>2286</v>
      </c>
      <c r="F61" s="649" t="s">
        <v>2286</v>
      </c>
      <c r="G61" s="820">
        <v>44959</v>
      </c>
      <c r="H61" s="648"/>
      <c r="I61" s="2"/>
      <c r="J61" s="2"/>
    </row>
    <row r="62" spans="1:10" ht="15" x14ac:dyDescent="0.25">
      <c r="A62" s="649">
        <v>3</v>
      </c>
      <c r="B62" s="649">
        <v>309</v>
      </c>
      <c r="C62" s="649" t="s">
        <v>2291</v>
      </c>
      <c r="D62" s="649" t="s">
        <v>2288</v>
      </c>
      <c r="E62" s="649" t="s">
        <v>2289</v>
      </c>
      <c r="F62" s="649" t="s">
        <v>2286</v>
      </c>
      <c r="G62" s="820">
        <v>44959</v>
      </c>
      <c r="H62" s="648" t="s">
        <v>2294</v>
      </c>
      <c r="I62" s="2"/>
      <c r="J62" s="2"/>
    </row>
    <row r="63" spans="1:10" ht="15" x14ac:dyDescent="0.25">
      <c r="A63" s="649">
        <v>4</v>
      </c>
      <c r="B63" s="649">
        <v>400</v>
      </c>
      <c r="C63" s="649" t="s">
        <v>2284</v>
      </c>
      <c r="D63" s="649" t="s">
        <v>2288</v>
      </c>
      <c r="E63" s="649" t="s">
        <v>2286</v>
      </c>
      <c r="F63" s="649" t="s">
        <v>2286</v>
      </c>
      <c r="G63" s="820">
        <v>44959</v>
      </c>
      <c r="H63" s="648"/>
      <c r="I63" s="2"/>
      <c r="J63" s="2"/>
    </row>
    <row r="64" spans="1:10" ht="15" x14ac:dyDescent="0.25">
      <c r="A64" s="649">
        <v>4</v>
      </c>
      <c r="B64" s="649">
        <v>401</v>
      </c>
      <c r="C64" s="649" t="s">
        <v>2284</v>
      </c>
      <c r="D64" s="649" t="s">
        <v>2282</v>
      </c>
      <c r="E64" s="649" t="s">
        <v>2286</v>
      </c>
      <c r="F64" s="649" t="s">
        <v>2286</v>
      </c>
      <c r="G64" s="820">
        <v>44959</v>
      </c>
      <c r="H64" s="648"/>
      <c r="I64" s="2"/>
      <c r="J64" s="2"/>
    </row>
    <row r="65" spans="1:10" ht="15" x14ac:dyDescent="0.25">
      <c r="A65" s="649">
        <v>4</v>
      </c>
      <c r="B65" s="649">
        <v>402</v>
      </c>
      <c r="C65" s="649" t="s">
        <v>2280</v>
      </c>
      <c r="D65" s="649"/>
      <c r="E65" s="649"/>
      <c r="F65" s="649"/>
      <c r="G65" s="648"/>
      <c r="H65" s="648" t="s">
        <v>2295</v>
      </c>
      <c r="I65" s="2"/>
      <c r="J65" s="2"/>
    </row>
    <row r="66" spans="1:10" ht="15" x14ac:dyDescent="0.25">
      <c r="A66" s="649">
        <v>4</v>
      </c>
      <c r="B66" s="649">
        <v>403</v>
      </c>
      <c r="C66" s="649" t="s">
        <v>2291</v>
      </c>
      <c r="D66" s="649" t="s">
        <v>2288</v>
      </c>
      <c r="E66" s="649" t="s">
        <v>2286</v>
      </c>
      <c r="F66" s="649" t="s">
        <v>2286</v>
      </c>
      <c r="G66" s="820">
        <v>44959</v>
      </c>
      <c r="H66" s="648"/>
      <c r="I66" s="2"/>
      <c r="J66" s="2"/>
    </row>
    <row r="67" spans="1:10" ht="15" x14ac:dyDescent="0.25">
      <c r="A67" s="649">
        <v>4</v>
      </c>
      <c r="B67" s="649">
        <v>405</v>
      </c>
      <c r="C67" s="649" t="s">
        <v>2291</v>
      </c>
      <c r="D67" s="649" t="s">
        <v>2288</v>
      </c>
      <c r="E67" s="649" t="s">
        <v>2289</v>
      </c>
      <c r="F67" s="649" t="s">
        <v>2286</v>
      </c>
      <c r="G67" s="820">
        <v>44959</v>
      </c>
      <c r="H67" s="648"/>
      <c r="I67" s="2"/>
      <c r="J67" s="2"/>
    </row>
    <row r="68" spans="1:10" ht="15" x14ac:dyDescent="0.25">
      <c r="A68" s="649">
        <v>4</v>
      </c>
      <c r="B68" s="649">
        <v>406</v>
      </c>
      <c r="C68" s="649" t="s">
        <v>2290</v>
      </c>
      <c r="D68" s="649" t="s">
        <v>2288</v>
      </c>
      <c r="E68" s="649" t="s">
        <v>2283</v>
      </c>
      <c r="F68" s="649" t="s">
        <v>2283</v>
      </c>
      <c r="G68" s="820">
        <v>44959</v>
      </c>
      <c r="H68" s="648"/>
      <c r="I68" s="2"/>
      <c r="J68" s="2"/>
    </row>
    <row r="69" spans="1:10" ht="15" x14ac:dyDescent="0.25">
      <c r="A69" s="649">
        <v>4</v>
      </c>
      <c r="B69" s="649">
        <v>407</v>
      </c>
      <c r="C69" s="649" t="s">
        <v>2291</v>
      </c>
      <c r="D69" s="649" t="s">
        <v>2296</v>
      </c>
      <c r="E69" s="649" t="s">
        <v>2286</v>
      </c>
      <c r="F69" s="649" t="s">
        <v>2286</v>
      </c>
      <c r="G69" s="820">
        <v>44959</v>
      </c>
      <c r="H69" s="648"/>
      <c r="I69" s="2"/>
      <c r="J69" s="2"/>
    </row>
    <row r="70" spans="1:10" ht="15" x14ac:dyDescent="0.25">
      <c r="A70" s="649">
        <v>4</v>
      </c>
      <c r="B70" s="649">
        <v>409</v>
      </c>
      <c r="C70" s="649" t="s">
        <v>2291</v>
      </c>
      <c r="D70" s="649" t="s">
        <v>2282</v>
      </c>
      <c r="E70" s="649" t="s">
        <v>2286</v>
      </c>
      <c r="F70" s="650" t="s">
        <v>2286</v>
      </c>
      <c r="G70" s="820">
        <v>44959</v>
      </c>
      <c r="H70" s="648" t="s">
        <v>2297</v>
      </c>
      <c r="I70" s="2"/>
      <c r="J70" s="2"/>
    </row>
  </sheetData>
  <sortState ref="A2:L35">
    <sortCondition ref="A1"/>
  </sortState>
  <phoneticPr fontId="7" type="noConversion"/>
  <pageMargins left="0.75" right="0.75" top="1" bottom="1" header="0.5" footer="0.5"/>
  <pageSetup paperSize="5" scale="9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H20"/>
  <sheetViews>
    <sheetView workbookViewId="0">
      <selection activeCell="B27" sqref="B27"/>
    </sheetView>
  </sheetViews>
  <sheetFormatPr defaultRowHeight="12.75" x14ac:dyDescent="0.2"/>
  <cols>
    <col min="1" max="1" width="19.7109375" bestFit="1" customWidth="1"/>
    <col min="2" max="2" width="50.42578125" bestFit="1" customWidth="1"/>
    <col min="3" max="3" width="26.28515625" bestFit="1" customWidth="1"/>
    <col min="4" max="4" width="14.140625" bestFit="1" customWidth="1"/>
    <col min="5" max="5" width="27.7109375" style="809" bestFit="1" customWidth="1"/>
    <col min="6" max="6" width="27.7109375" style="49" customWidth="1"/>
    <col min="7" max="7" width="20.140625" style="49" bestFit="1" customWidth="1"/>
  </cols>
  <sheetData>
    <row r="1" spans="1:8" s="30" customFormat="1" ht="15.75" x14ac:dyDescent="0.25">
      <c r="A1" s="160" t="s">
        <v>422</v>
      </c>
      <c r="B1" s="160" t="s">
        <v>420</v>
      </c>
      <c r="C1" s="160" t="s">
        <v>424</v>
      </c>
      <c r="D1" s="160" t="s">
        <v>426</v>
      </c>
      <c r="E1" s="403" t="s">
        <v>428</v>
      </c>
      <c r="F1" s="360" t="s">
        <v>2616</v>
      </c>
      <c r="G1" s="360" t="s">
        <v>2367</v>
      </c>
      <c r="H1" s="160"/>
    </row>
    <row r="2" spans="1:8" ht="18" customHeight="1" x14ac:dyDescent="0.2">
      <c r="A2" s="383">
        <v>2004240</v>
      </c>
      <c r="B2" s="224" t="s">
        <v>2267</v>
      </c>
      <c r="C2" s="240" t="s">
        <v>2238</v>
      </c>
      <c r="D2" s="224" t="s">
        <v>670</v>
      </c>
      <c r="E2" s="376" t="s">
        <v>2268</v>
      </c>
      <c r="F2" s="825" t="s">
        <v>2617</v>
      </c>
      <c r="G2" s="584">
        <v>44467</v>
      </c>
      <c r="H2" s="119"/>
    </row>
    <row r="3" spans="1:8" ht="18" customHeight="1" x14ac:dyDescent="0.2">
      <c r="A3" s="383">
        <v>2003355</v>
      </c>
      <c r="B3" s="224" t="s">
        <v>1526</v>
      </c>
      <c r="C3" s="224" t="s">
        <v>2618</v>
      </c>
      <c r="D3" s="224" t="s">
        <v>419</v>
      </c>
      <c r="E3" s="376" t="s">
        <v>883</v>
      </c>
      <c r="F3" s="825" t="s">
        <v>2617</v>
      </c>
      <c r="G3" s="584">
        <v>44449</v>
      </c>
      <c r="H3" s="119"/>
    </row>
    <row r="4" spans="1:8" ht="18" customHeight="1" x14ac:dyDescent="0.2">
      <c r="A4" s="239" t="s">
        <v>883</v>
      </c>
      <c r="B4" s="239" t="s">
        <v>703</v>
      </c>
      <c r="C4" s="240" t="s">
        <v>7</v>
      </c>
      <c r="D4" s="239" t="s">
        <v>9</v>
      </c>
      <c r="E4" s="372" t="s">
        <v>883</v>
      </c>
      <c r="F4" s="825" t="s">
        <v>2617</v>
      </c>
      <c r="G4" s="584">
        <v>44449</v>
      </c>
      <c r="H4" s="119"/>
    </row>
    <row r="5" spans="1:8" ht="18" customHeight="1" x14ac:dyDescent="0.2">
      <c r="A5" s="239" t="s">
        <v>883</v>
      </c>
      <c r="B5" s="239" t="s">
        <v>885</v>
      </c>
      <c r="C5" s="239" t="s">
        <v>884</v>
      </c>
      <c r="D5" s="239" t="s">
        <v>670</v>
      </c>
      <c r="E5" s="376" t="s">
        <v>883</v>
      </c>
      <c r="F5" s="825" t="s">
        <v>2617</v>
      </c>
      <c r="G5" s="584">
        <v>44449</v>
      </c>
      <c r="H5" s="119"/>
    </row>
    <row r="6" spans="1:8" ht="18" customHeight="1" x14ac:dyDescent="0.2">
      <c r="A6" s="383">
        <v>2004233</v>
      </c>
      <c r="B6" s="224" t="s">
        <v>1763</v>
      </c>
      <c r="C6" s="224" t="s">
        <v>1762</v>
      </c>
      <c r="D6" s="224" t="s">
        <v>670</v>
      </c>
      <c r="E6" s="372" t="s">
        <v>1764</v>
      </c>
      <c r="F6" s="825" t="s">
        <v>2617</v>
      </c>
      <c r="G6" s="584">
        <v>44449</v>
      </c>
      <c r="H6" s="119"/>
    </row>
    <row r="7" spans="1:8" ht="18" customHeight="1" x14ac:dyDescent="0.2">
      <c r="A7" s="586" t="s">
        <v>1755</v>
      </c>
      <c r="B7" s="240" t="s">
        <v>1756</v>
      </c>
      <c r="C7" s="240" t="s">
        <v>10</v>
      </c>
      <c r="D7" s="240" t="s">
        <v>9</v>
      </c>
      <c r="E7" s="824" t="s">
        <v>128</v>
      </c>
      <c r="F7" s="825" t="s">
        <v>2617</v>
      </c>
      <c r="G7" s="584">
        <v>44449</v>
      </c>
      <c r="H7" s="119"/>
    </row>
    <row r="8" spans="1:8" ht="15" customHeight="1" x14ac:dyDescent="0.2">
      <c r="A8" s="224" t="s">
        <v>883</v>
      </c>
      <c r="B8" s="224" t="s">
        <v>2243</v>
      </c>
      <c r="C8" s="224" t="s">
        <v>2241</v>
      </c>
      <c r="D8" s="224" t="s">
        <v>670</v>
      </c>
      <c r="E8" s="376" t="s">
        <v>2242</v>
      </c>
      <c r="F8" s="825" t="s">
        <v>2617</v>
      </c>
      <c r="G8" s="584">
        <v>44449</v>
      </c>
    </row>
    <row r="9" spans="1:8" ht="18" customHeight="1" x14ac:dyDescent="0.2">
      <c r="A9" s="224" t="s">
        <v>883</v>
      </c>
      <c r="B9" s="224" t="s">
        <v>881</v>
      </c>
      <c r="C9" s="224" t="s">
        <v>102</v>
      </c>
      <c r="D9" s="224" t="s">
        <v>882</v>
      </c>
      <c r="E9" s="376" t="s">
        <v>883</v>
      </c>
      <c r="F9" s="825" t="s">
        <v>2617</v>
      </c>
      <c r="G9" s="584">
        <v>44449</v>
      </c>
      <c r="H9" s="119"/>
    </row>
    <row r="10" spans="1:8" ht="18" customHeight="1" x14ac:dyDescent="0.2">
      <c r="A10" s="383">
        <v>2003332</v>
      </c>
      <c r="B10" s="371" t="s">
        <v>415</v>
      </c>
      <c r="C10" s="371" t="s">
        <v>2244</v>
      </c>
      <c r="D10" s="371" t="s">
        <v>416</v>
      </c>
      <c r="E10" s="824" t="s">
        <v>417</v>
      </c>
      <c r="F10" s="825" t="s">
        <v>2617</v>
      </c>
      <c r="G10" s="584">
        <v>44449</v>
      </c>
      <c r="H10" s="119"/>
    </row>
    <row r="11" spans="1:8" ht="18" customHeight="1" x14ac:dyDescent="0.2">
      <c r="A11" s="587" t="s">
        <v>883</v>
      </c>
      <c r="B11" s="371" t="s">
        <v>895</v>
      </c>
      <c r="C11" s="371" t="s">
        <v>2245</v>
      </c>
      <c r="D11" s="371" t="s">
        <v>670</v>
      </c>
      <c r="E11" s="376" t="s">
        <v>883</v>
      </c>
      <c r="F11" s="825" t="s">
        <v>2617</v>
      </c>
      <c r="G11" s="584">
        <v>44449</v>
      </c>
      <c r="H11" s="119"/>
    </row>
    <row r="12" spans="1:8" ht="18" customHeight="1" x14ac:dyDescent="0.2">
      <c r="A12" s="383">
        <v>2004232</v>
      </c>
      <c r="B12" s="383" t="s">
        <v>1763</v>
      </c>
      <c r="C12" s="383" t="s">
        <v>1016</v>
      </c>
      <c r="D12" s="383" t="s">
        <v>670</v>
      </c>
      <c r="E12" s="372" t="s">
        <v>1764</v>
      </c>
      <c r="F12" s="825" t="s">
        <v>2617</v>
      </c>
      <c r="G12" s="584">
        <v>44449</v>
      </c>
      <c r="H12" s="119"/>
    </row>
    <row r="13" spans="1:8" ht="18" customHeight="1" x14ac:dyDescent="0.2">
      <c r="A13" s="383">
        <v>2004238</v>
      </c>
      <c r="B13" s="383" t="s">
        <v>2262</v>
      </c>
      <c r="C13" s="383" t="s">
        <v>2261</v>
      </c>
      <c r="D13" s="383" t="s">
        <v>670</v>
      </c>
      <c r="E13" s="376" t="s">
        <v>2263</v>
      </c>
      <c r="F13" s="825" t="s">
        <v>2617</v>
      </c>
      <c r="G13" s="584">
        <v>44462</v>
      </c>
      <c r="H13" s="373"/>
    </row>
    <row r="15" spans="1:8" x14ac:dyDescent="0.2">
      <c r="E15" s="810"/>
      <c r="F15" s="346"/>
      <c r="G15" s="346"/>
    </row>
    <row r="16" spans="1:8" ht="15" x14ac:dyDescent="0.25">
      <c r="A16" s="632" t="s">
        <v>2260</v>
      </c>
      <c r="B16" s="826" t="s">
        <v>2620</v>
      </c>
    </row>
    <row r="17" spans="1:2" ht="15" x14ac:dyDescent="0.2">
      <c r="A17" s="630" t="s">
        <v>2252</v>
      </c>
      <c r="B17" s="119" t="s">
        <v>2253</v>
      </c>
    </row>
    <row r="18" spans="1:2" ht="15" x14ac:dyDescent="0.2">
      <c r="A18" s="630" t="s">
        <v>2254</v>
      </c>
      <c r="B18" s="119" t="s">
        <v>2264</v>
      </c>
    </row>
    <row r="19" spans="1:2" ht="15" x14ac:dyDescent="0.2">
      <c r="A19" s="630" t="s">
        <v>2256</v>
      </c>
      <c r="B19" s="119" t="s">
        <v>2257</v>
      </c>
    </row>
    <row r="20" spans="1:2" ht="15" x14ac:dyDescent="0.2">
      <c r="A20" s="630" t="s">
        <v>2258</v>
      </c>
      <c r="B20" s="119" t="s">
        <v>2259</v>
      </c>
    </row>
  </sheetData>
  <phoneticPr fontId="7" type="noConversion"/>
  <pageMargins left="0.75" right="0.75" top="1" bottom="1" header="0.5" footer="0.5"/>
  <pageSetup paperSize="5" scale="9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</sheetPr>
  <dimension ref="A1:E27"/>
  <sheetViews>
    <sheetView workbookViewId="0">
      <selection activeCell="B31" sqref="B31:C31"/>
    </sheetView>
  </sheetViews>
  <sheetFormatPr defaultRowHeight="12.75" x14ac:dyDescent="0.2"/>
  <cols>
    <col min="1" max="1" width="20.42578125" style="49" bestFit="1" customWidth="1"/>
    <col min="2" max="2" width="15.140625" customWidth="1"/>
    <col min="3" max="3" width="19.85546875" customWidth="1"/>
    <col min="4" max="4" width="14.140625" customWidth="1"/>
    <col min="5" max="5" width="11.28515625" customWidth="1"/>
    <col min="7" max="7" width="13.85546875" customWidth="1"/>
  </cols>
  <sheetData>
    <row r="1" spans="1:5" ht="15.75" x14ac:dyDescent="0.25">
      <c r="A1" s="360" t="s">
        <v>2274</v>
      </c>
      <c r="B1" s="160" t="s">
        <v>2527</v>
      </c>
      <c r="C1" s="160" t="s">
        <v>2528</v>
      </c>
      <c r="D1" s="160" t="s">
        <v>610</v>
      </c>
      <c r="E1" s="160"/>
    </row>
    <row r="2" spans="1:5" ht="15" x14ac:dyDescent="0.2">
      <c r="A2" s="313">
        <v>101</v>
      </c>
      <c r="B2" s="224" t="s">
        <v>2529</v>
      </c>
      <c r="C2" s="224" t="s">
        <v>2530</v>
      </c>
      <c r="D2" s="224" t="s">
        <v>2536</v>
      </c>
      <c r="E2" s="224"/>
    </row>
    <row r="3" spans="1:5" ht="15" x14ac:dyDescent="0.2">
      <c r="A3" s="313">
        <v>102</v>
      </c>
      <c r="B3" s="224" t="s">
        <v>2529</v>
      </c>
      <c r="C3" s="224" t="s">
        <v>2546</v>
      </c>
      <c r="D3" s="224" t="s">
        <v>2548</v>
      </c>
      <c r="E3" s="224"/>
    </row>
    <row r="4" spans="1:5" ht="15" x14ac:dyDescent="0.2">
      <c r="A4" s="313">
        <v>103</v>
      </c>
      <c r="B4" s="224" t="s">
        <v>2529</v>
      </c>
      <c r="C4" s="224" t="s">
        <v>2530</v>
      </c>
      <c r="D4" s="224" t="s">
        <v>2537</v>
      </c>
      <c r="E4" s="224"/>
    </row>
    <row r="5" spans="1:5" ht="15" x14ac:dyDescent="0.2">
      <c r="A5" s="313">
        <v>104</v>
      </c>
      <c r="B5" s="224" t="s">
        <v>2529</v>
      </c>
      <c r="C5" s="224" t="s">
        <v>2530</v>
      </c>
      <c r="D5" s="224" t="s">
        <v>2538</v>
      </c>
      <c r="E5" s="224"/>
    </row>
    <row r="6" spans="1:5" ht="15" x14ac:dyDescent="0.2">
      <c r="A6" s="313">
        <v>105</v>
      </c>
      <c r="B6" s="224" t="s">
        <v>2529</v>
      </c>
      <c r="C6" s="224" t="s">
        <v>2530</v>
      </c>
      <c r="D6" s="224" t="s">
        <v>2540</v>
      </c>
      <c r="E6" s="224"/>
    </row>
    <row r="7" spans="1:5" ht="15" x14ac:dyDescent="0.2">
      <c r="A7" s="313">
        <v>107</v>
      </c>
      <c r="B7" s="224" t="s">
        <v>2529</v>
      </c>
      <c r="C7" s="224" t="s">
        <v>2530</v>
      </c>
      <c r="D7" s="224" t="s">
        <v>2539</v>
      </c>
      <c r="E7" s="224"/>
    </row>
    <row r="8" spans="1:5" ht="15" x14ac:dyDescent="0.2">
      <c r="A8" s="313">
        <v>200</v>
      </c>
      <c r="B8" s="224" t="s">
        <v>2529</v>
      </c>
      <c r="C8" s="224" t="s">
        <v>2530</v>
      </c>
      <c r="D8" s="224" t="s">
        <v>2533</v>
      </c>
      <c r="E8" s="224"/>
    </row>
    <row r="9" spans="1:5" ht="15" x14ac:dyDescent="0.2">
      <c r="A9" s="313">
        <v>201</v>
      </c>
      <c r="B9" s="224" t="s">
        <v>2529</v>
      </c>
      <c r="C9" s="224" t="s">
        <v>2530</v>
      </c>
      <c r="D9" s="224" t="s">
        <v>2534</v>
      </c>
      <c r="E9" s="224"/>
    </row>
    <row r="10" spans="1:5" ht="15" x14ac:dyDescent="0.2">
      <c r="A10" s="313">
        <v>205</v>
      </c>
      <c r="B10" s="224" t="s">
        <v>2529</v>
      </c>
      <c r="C10" s="224" t="s">
        <v>2546</v>
      </c>
      <c r="D10" s="224" t="s">
        <v>2550</v>
      </c>
      <c r="E10" s="224"/>
    </row>
    <row r="11" spans="1:5" ht="15" x14ac:dyDescent="0.2">
      <c r="A11" s="766">
        <v>300</v>
      </c>
      <c r="B11" s="224" t="s">
        <v>2529</v>
      </c>
      <c r="C11" s="224" t="s">
        <v>2546</v>
      </c>
      <c r="D11" s="269" t="s">
        <v>2555</v>
      </c>
      <c r="E11" s="68"/>
    </row>
    <row r="12" spans="1:5" ht="15" x14ac:dyDescent="0.2">
      <c r="A12" s="313">
        <v>301</v>
      </c>
      <c r="B12" s="224" t="s">
        <v>2529</v>
      </c>
      <c r="C12" s="224" t="s">
        <v>2546</v>
      </c>
      <c r="D12" s="224" t="s">
        <v>2549</v>
      </c>
      <c r="E12" s="224"/>
    </row>
    <row r="13" spans="1:5" ht="15" x14ac:dyDescent="0.2">
      <c r="A13" s="313">
        <v>302</v>
      </c>
      <c r="B13" s="224" t="s">
        <v>2529</v>
      </c>
      <c r="C13" s="224" t="s">
        <v>2530</v>
      </c>
      <c r="D13" s="224" t="s">
        <v>2535</v>
      </c>
      <c r="E13" s="224"/>
    </row>
    <row r="14" spans="1:5" ht="15" x14ac:dyDescent="0.2">
      <c r="A14" s="313">
        <v>306</v>
      </c>
      <c r="B14" s="224" t="s">
        <v>2529</v>
      </c>
      <c r="C14" s="224" t="s">
        <v>2530</v>
      </c>
      <c r="D14" s="224" t="s">
        <v>2532</v>
      </c>
      <c r="E14" s="224"/>
    </row>
    <row r="15" spans="1:5" ht="15" x14ac:dyDescent="0.2">
      <c r="A15" s="313">
        <v>309</v>
      </c>
      <c r="B15" s="224" t="s">
        <v>2529</v>
      </c>
      <c r="C15" s="224" t="s">
        <v>2530</v>
      </c>
      <c r="D15" s="224" t="s">
        <v>2531</v>
      </c>
      <c r="E15" s="224"/>
    </row>
    <row r="16" spans="1:5" ht="15" x14ac:dyDescent="0.2">
      <c r="A16" s="313">
        <v>400</v>
      </c>
      <c r="B16" s="224" t="s">
        <v>2529</v>
      </c>
      <c r="C16" s="224" t="s">
        <v>2530</v>
      </c>
      <c r="D16" s="224" t="s">
        <v>2542</v>
      </c>
      <c r="E16" s="224"/>
    </row>
    <row r="17" spans="1:5" ht="15" x14ac:dyDescent="0.2">
      <c r="A17" s="313">
        <v>401</v>
      </c>
      <c r="B17" s="224" t="s">
        <v>2529</v>
      </c>
      <c r="C17" s="224" t="s">
        <v>2530</v>
      </c>
      <c r="D17" s="224" t="s">
        <v>2541</v>
      </c>
      <c r="E17" s="224"/>
    </row>
    <row r="18" spans="1:5" ht="15" x14ac:dyDescent="0.2">
      <c r="A18" s="313">
        <v>402</v>
      </c>
      <c r="B18" s="224" t="s">
        <v>2529</v>
      </c>
      <c r="C18" s="224" t="s">
        <v>2530</v>
      </c>
      <c r="D18" s="224" t="s">
        <v>2543</v>
      </c>
      <c r="E18" s="224"/>
    </row>
    <row r="19" spans="1:5" ht="15" x14ac:dyDescent="0.2">
      <c r="A19" s="313">
        <v>403</v>
      </c>
      <c r="B19" s="224" t="s">
        <v>2529</v>
      </c>
      <c r="C19" s="224" t="s">
        <v>2530</v>
      </c>
      <c r="D19" s="224" t="s">
        <v>2545</v>
      </c>
      <c r="E19" s="224"/>
    </row>
    <row r="20" spans="1:5" ht="15" x14ac:dyDescent="0.2">
      <c r="A20" s="313">
        <v>405</v>
      </c>
      <c r="B20" s="224" t="s">
        <v>2529</v>
      </c>
      <c r="C20" s="224" t="s">
        <v>2546</v>
      </c>
      <c r="D20" s="224" t="s">
        <v>2551</v>
      </c>
      <c r="E20" s="224"/>
    </row>
    <row r="21" spans="1:5" ht="15" x14ac:dyDescent="0.2">
      <c r="A21" s="313">
        <v>406</v>
      </c>
      <c r="B21" s="767" t="s">
        <v>2529</v>
      </c>
      <c r="C21" s="767" t="s">
        <v>2530</v>
      </c>
      <c r="D21" s="767" t="s">
        <v>2544</v>
      </c>
      <c r="E21" s="767"/>
    </row>
    <row r="22" spans="1:5" ht="15" x14ac:dyDescent="0.2">
      <c r="A22" s="248" t="s">
        <v>2554</v>
      </c>
      <c r="B22" s="224" t="s">
        <v>2529</v>
      </c>
      <c r="C22" s="224" t="s">
        <v>2546</v>
      </c>
      <c r="D22" s="224" t="s">
        <v>2553</v>
      </c>
      <c r="E22" s="224"/>
    </row>
    <row r="23" spans="1:5" ht="15" x14ac:dyDescent="0.2">
      <c r="A23" s="241">
        <v>309</v>
      </c>
      <c r="B23" s="224" t="s">
        <v>2529</v>
      </c>
      <c r="C23" s="224" t="s">
        <v>2546</v>
      </c>
      <c r="D23" s="224" t="s">
        <v>2547</v>
      </c>
      <c r="E23" s="224"/>
    </row>
    <row r="24" spans="1:5" ht="15" x14ac:dyDescent="0.2">
      <c r="A24" s="241">
        <v>106</v>
      </c>
      <c r="B24" s="224" t="s">
        <v>2529</v>
      </c>
      <c r="C24" s="224" t="s">
        <v>2546</v>
      </c>
      <c r="D24" s="224" t="s">
        <v>2552</v>
      </c>
      <c r="E24" s="224"/>
    </row>
    <row r="26" spans="1:5" x14ac:dyDescent="0.2">
      <c r="A26" s="324" t="s">
        <v>2619</v>
      </c>
    </row>
    <row r="27" spans="1:5" ht="15" x14ac:dyDescent="0.2">
      <c r="D27" s="267"/>
    </row>
  </sheetData>
  <sortState ref="A2:E24">
    <sortCondition ref="A2"/>
  </sortState>
  <phoneticPr fontId="7" type="noConversion"/>
  <pageMargins left="0.75" right="0.75" top="1" bottom="1" header="0.5" footer="0.5"/>
  <pageSetup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F81"/>
  <sheetViews>
    <sheetView zoomScaleNormal="100" workbookViewId="0">
      <pane ySplit="1" topLeftCell="A2" activePane="bottomLeft" state="frozen"/>
      <selection pane="bottomLeft" activeCell="B8" sqref="B8"/>
    </sheetView>
  </sheetViews>
  <sheetFormatPr defaultRowHeight="12.75" x14ac:dyDescent="0.2"/>
  <cols>
    <col min="1" max="1" width="29.85546875" customWidth="1"/>
    <col min="2" max="2" width="31.42578125" customWidth="1"/>
    <col min="3" max="3" width="31.140625" style="10" customWidth="1"/>
    <col min="4" max="4" width="39.140625" customWidth="1"/>
    <col min="5" max="5" width="29.42578125" customWidth="1"/>
    <col min="6" max="6" width="41.28515625" style="49" customWidth="1"/>
    <col min="7" max="8" width="19" style="49" customWidth="1"/>
    <col min="9" max="9" width="19" customWidth="1"/>
    <col min="10" max="10" width="47" customWidth="1"/>
    <col min="11" max="12" width="12" customWidth="1"/>
  </cols>
  <sheetData>
    <row r="1" spans="1:58" x14ac:dyDescent="0.2">
      <c r="A1" s="347" t="s">
        <v>478</v>
      </c>
      <c r="B1" s="44" t="s">
        <v>423</v>
      </c>
      <c r="C1" s="560" t="s">
        <v>424</v>
      </c>
      <c r="D1" s="81" t="s">
        <v>1967</v>
      </c>
      <c r="E1" s="82"/>
      <c r="G1" s="114" t="s">
        <v>1564</v>
      </c>
      <c r="H1" s="114" t="s">
        <v>2616</v>
      </c>
      <c r="I1" s="114" t="s">
        <v>2458</v>
      </c>
    </row>
    <row r="2" spans="1:58" s="106" customFormat="1" ht="16.149999999999999" customHeight="1" x14ac:dyDescent="0.2">
      <c r="A2" s="314" t="s">
        <v>1926</v>
      </c>
      <c r="B2" s="227"/>
      <c r="C2" s="302"/>
      <c r="D2" s="70"/>
      <c r="E2" s="68"/>
      <c r="F2" s="457"/>
      <c r="G2" s="396"/>
      <c r="H2" s="396"/>
      <c r="I2" s="455"/>
      <c r="J2" s="366"/>
      <c r="K2" s="452"/>
      <c r="L2" s="442"/>
      <c r="M2" s="442"/>
    </row>
    <row r="3" spans="1:58" s="119" customFormat="1" ht="15" customHeight="1" x14ac:dyDescent="0.2">
      <c r="A3" s="471" t="s">
        <v>1172</v>
      </c>
      <c r="B3" s="239" t="s">
        <v>1042</v>
      </c>
      <c r="C3" s="224"/>
      <c r="D3" s="65" t="s">
        <v>2586</v>
      </c>
      <c r="E3" s="241" t="s">
        <v>1648</v>
      </c>
      <c r="F3" s="675" t="s">
        <v>2335</v>
      </c>
      <c r="G3" s="406" t="s">
        <v>1891</v>
      </c>
      <c r="H3" s="584">
        <v>44959</v>
      </c>
      <c r="I3" s="410">
        <v>44659</v>
      </c>
      <c r="J3" s="165"/>
      <c r="K3" s="470"/>
      <c r="L3" s="165"/>
      <c r="M3" s="165"/>
    </row>
    <row r="4" spans="1:58" ht="15" x14ac:dyDescent="0.2">
      <c r="A4" s="471" t="s">
        <v>1675</v>
      </c>
      <c r="B4" s="239" t="s">
        <v>1674</v>
      </c>
      <c r="C4" s="237"/>
      <c r="D4" s="65" t="s">
        <v>2586</v>
      </c>
      <c r="E4" s="241" t="s">
        <v>1648</v>
      </c>
      <c r="F4" s="675" t="s">
        <v>2335</v>
      </c>
      <c r="G4" s="406" t="s">
        <v>1891</v>
      </c>
      <c r="H4" s="584">
        <v>44959</v>
      </c>
      <c r="I4" s="410">
        <v>44659</v>
      </c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8"/>
      <c r="AI4" s="118"/>
      <c r="AJ4" s="118"/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</row>
    <row r="5" spans="1:58" ht="15" x14ac:dyDescent="0.2">
      <c r="A5" s="224" t="s">
        <v>2596</v>
      </c>
      <c r="B5" s="239" t="s">
        <v>1674</v>
      </c>
      <c r="C5" s="70"/>
      <c r="D5" s="65" t="s">
        <v>2586</v>
      </c>
      <c r="E5" s="241" t="s">
        <v>1648</v>
      </c>
      <c r="F5" s="675" t="s">
        <v>2335</v>
      </c>
      <c r="G5" s="406" t="s">
        <v>1891</v>
      </c>
      <c r="H5" s="584">
        <v>44959</v>
      </c>
      <c r="I5" s="410">
        <v>44659</v>
      </c>
    </row>
    <row r="6" spans="1:58" ht="15" x14ac:dyDescent="0.2">
      <c r="A6" s="224" t="s">
        <v>2597</v>
      </c>
      <c r="B6" s="224" t="s">
        <v>2402</v>
      </c>
      <c r="C6" s="70"/>
      <c r="D6" s="65" t="s">
        <v>2586</v>
      </c>
      <c r="E6" s="241" t="s">
        <v>1648</v>
      </c>
      <c r="F6" s="675" t="s">
        <v>2335</v>
      </c>
      <c r="G6" s="406" t="s">
        <v>1891</v>
      </c>
      <c r="H6" s="584">
        <v>44959</v>
      </c>
      <c r="I6" s="410">
        <v>44659</v>
      </c>
    </row>
    <row r="7" spans="1:58" s="119" customFormat="1" ht="14.45" customHeight="1" x14ac:dyDescent="0.2">
      <c r="A7" s="471" t="s">
        <v>1111</v>
      </c>
      <c r="B7" s="387" t="s">
        <v>1203</v>
      </c>
      <c r="C7" s="119" t="s">
        <v>2656</v>
      </c>
      <c r="D7" s="119" t="s">
        <v>2656</v>
      </c>
      <c r="E7" s="241" t="s">
        <v>1648</v>
      </c>
      <c r="G7" s="406" t="s">
        <v>1891</v>
      </c>
      <c r="H7" s="584">
        <v>44959</v>
      </c>
      <c r="I7" s="410">
        <v>44659</v>
      </c>
      <c r="J7" s="818">
        <v>44959</v>
      </c>
      <c r="K7" s="736">
        <v>44582</v>
      </c>
    </row>
    <row r="8" spans="1:58" s="7" customFormat="1" ht="15" x14ac:dyDescent="0.2">
      <c r="A8" s="471" t="s">
        <v>603</v>
      </c>
      <c r="B8" s="239" t="s">
        <v>2581</v>
      </c>
      <c r="C8" s="65" t="s">
        <v>2627</v>
      </c>
      <c r="D8" s="751"/>
      <c r="E8" s="267"/>
      <c r="F8" s="754"/>
      <c r="G8" s="167"/>
      <c r="H8" s="524"/>
      <c r="I8" s="340"/>
      <c r="J8" s="530"/>
      <c r="K8" s="432"/>
      <c r="L8" s="43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304"/>
      <c r="X8" s="304"/>
      <c r="Y8" s="304"/>
      <c r="Z8" s="304"/>
      <c r="AA8" s="304"/>
      <c r="AB8" s="304"/>
      <c r="AC8" s="304"/>
      <c r="AD8" s="304"/>
      <c r="AE8" s="304"/>
      <c r="AF8" s="304"/>
      <c r="AG8" s="304"/>
      <c r="AH8" s="304"/>
      <c r="AI8" s="304"/>
      <c r="AJ8" s="304"/>
      <c r="AK8" s="304"/>
      <c r="AL8" s="304"/>
      <c r="AM8" s="304"/>
      <c r="AN8" s="304"/>
    </row>
    <row r="10" spans="1:58" s="2" customFormat="1" ht="18" customHeight="1" x14ac:dyDescent="0.2">
      <c r="A10" s="226"/>
      <c r="B10" s="776"/>
      <c r="C10" s="227"/>
      <c r="D10" s="229"/>
      <c r="E10" s="643"/>
      <c r="F10" s="644"/>
      <c r="H10" s="777"/>
      <c r="I10" s="310"/>
      <c r="J10" s="524"/>
      <c r="K10" s="530"/>
      <c r="L10" s="530"/>
      <c r="M10" s="433"/>
      <c r="N10" s="136"/>
      <c r="O10" s="136"/>
      <c r="P10" s="136"/>
    </row>
    <row r="11" spans="1:58" s="164" customFormat="1" ht="18" customHeight="1" x14ac:dyDescent="0.25">
      <c r="A11" s="480" t="s">
        <v>2675</v>
      </c>
      <c r="B11" s="776"/>
      <c r="C11" s="227"/>
      <c r="D11" s="229"/>
      <c r="E11" s="643"/>
      <c r="F11" s="644"/>
      <c r="G11" s="777"/>
      <c r="H11" s="777"/>
      <c r="I11" s="310"/>
      <c r="J11" s="432"/>
      <c r="K11" s="433"/>
      <c r="L11" s="267"/>
      <c r="M11" s="267"/>
    </row>
    <row r="12" spans="1:58" s="2" customFormat="1" ht="18" customHeight="1" x14ac:dyDescent="0.2">
      <c r="A12" s="447" t="s">
        <v>1424</v>
      </c>
      <c r="B12" s="69" t="s">
        <v>1422</v>
      </c>
      <c r="C12" s="497" t="s">
        <v>2676</v>
      </c>
      <c r="D12" s="69"/>
      <c r="E12" s="285" t="s">
        <v>1648</v>
      </c>
      <c r="F12" s="285"/>
      <c r="G12" s="306" t="s">
        <v>1892</v>
      </c>
      <c r="H12" s="827">
        <v>44959</v>
      </c>
      <c r="I12" s="362">
        <v>44582</v>
      </c>
      <c r="J12" s="390">
        <v>825</v>
      </c>
      <c r="K12" s="363">
        <v>43282</v>
      </c>
      <c r="L12" s="136"/>
      <c r="M12" s="136"/>
    </row>
    <row r="13" spans="1:58" s="2" customFormat="1" ht="18" customHeight="1" x14ac:dyDescent="0.2">
      <c r="A13" s="447" t="s">
        <v>1425</v>
      </c>
      <c r="B13" s="69" t="s">
        <v>1422</v>
      </c>
      <c r="C13" s="497" t="s">
        <v>2676</v>
      </c>
      <c r="D13" s="69"/>
      <c r="E13" s="285" t="s">
        <v>1648</v>
      </c>
      <c r="F13" s="285"/>
      <c r="G13" s="306" t="s">
        <v>1892</v>
      </c>
      <c r="H13" s="827">
        <v>44959</v>
      </c>
      <c r="I13" s="362">
        <v>44582</v>
      </c>
      <c r="J13" s="390">
        <v>825</v>
      </c>
      <c r="K13" s="363">
        <v>43282</v>
      </c>
      <c r="L13" s="136"/>
      <c r="M13" s="136"/>
    </row>
    <row r="14" spans="1:58" x14ac:dyDescent="0.2">
      <c r="A14" s="447" t="s">
        <v>1426</v>
      </c>
      <c r="B14" s="69" t="s">
        <v>1422</v>
      </c>
      <c r="C14" s="497" t="s">
        <v>2676</v>
      </c>
      <c r="D14" s="69"/>
      <c r="E14" s="285" t="s">
        <v>1648</v>
      </c>
      <c r="F14" s="285"/>
      <c r="G14" s="306" t="s">
        <v>1892</v>
      </c>
      <c r="H14" s="827">
        <v>44959</v>
      </c>
      <c r="I14" s="362">
        <v>44582</v>
      </c>
      <c r="J14" s="390">
        <v>825</v>
      </c>
      <c r="K14" s="363">
        <v>43282</v>
      </c>
    </row>
    <row r="15" spans="1:58" s="2" customFormat="1" ht="18" customHeight="1" x14ac:dyDescent="0.2">
      <c r="A15" s="447" t="s">
        <v>1428</v>
      </c>
      <c r="B15" s="63" t="s">
        <v>1427</v>
      </c>
      <c r="C15" s="497" t="s">
        <v>2676</v>
      </c>
      <c r="D15" s="63"/>
      <c r="E15" s="285" t="s">
        <v>1648</v>
      </c>
      <c r="F15" s="285"/>
      <c r="G15" s="306" t="s">
        <v>1892</v>
      </c>
      <c r="H15" s="827">
        <v>44959</v>
      </c>
      <c r="I15" s="362">
        <v>44582</v>
      </c>
      <c r="J15" s="390">
        <v>825</v>
      </c>
      <c r="K15" s="363">
        <v>43282</v>
      </c>
      <c r="L15" s="136"/>
      <c r="M15" s="136"/>
    </row>
    <row r="16" spans="1:58" s="2" customFormat="1" ht="18" customHeight="1" x14ac:dyDescent="0.2">
      <c r="A16" s="447" t="s">
        <v>1429</v>
      </c>
      <c r="B16" s="65" t="s">
        <v>1427</v>
      </c>
      <c r="C16" s="497" t="s">
        <v>2676</v>
      </c>
      <c r="D16" s="65"/>
      <c r="E16" s="285" t="s">
        <v>1648</v>
      </c>
      <c r="F16" s="285"/>
      <c r="G16" s="306" t="s">
        <v>1892</v>
      </c>
      <c r="H16" s="827">
        <v>44959</v>
      </c>
      <c r="I16" s="362">
        <v>44582</v>
      </c>
      <c r="J16" s="390">
        <v>825</v>
      </c>
      <c r="K16" s="363">
        <v>43282</v>
      </c>
      <c r="L16" s="136"/>
      <c r="M16" s="136"/>
    </row>
    <row r="17" spans="1:13" s="164" customFormat="1" ht="18" customHeight="1" x14ac:dyDescent="0.2">
      <c r="A17" s="447" t="s">
        <v>1430</v>
      </c>
      <c r="B17" s="69" t="s">
        <v>1422</v>
      </c>
      <c r="C17" s="497" t="s">
        <v>2676</v>
      </c>
      <c r="D17" s="69"/>
      <c r="E17" s="285" t="s">
        <v>1648</v>
      </c>
      <c r="F17" s="285"/>
      <c r="G17" s="306" t="s">
        <v>1892</v>
      </c>
      <c r="H17" s="827">
        <v>44959</v>
      </c>
      <c r="I17" s="362">
        <v>44582</v>
      </c>
      <c r="J17" s="390">
        <v>825</v>
      </c>
      <c r="K17" s="363">
        <v>43282</v>
      </c>
      <c r="L17" s="267"/>
      <c r="M17" s="267"/>
    </row>
    <row r="18" spans="1:13" s="2" customFormat="1" x14ac:dyDescent="0.2">
      <c r="A18" s="447" t="s">
        <v>1431</v>
      </c>
      <c r="B18" s="69" t="s">
        <v>1422</v>
      </c>
      <c r="C18" s="497" t="s">
        <v>2676</v>
      </c>
      <c r="D18" s="69"/>
      <c r="E18" s="285" t="s">
        <v>1648</v>
      </c>
      <c r="F18" s="285"/>
      <c r="G18" s="306" t="s">
        <v>1892</v>
      </c>
      <c r="H18" s="827">
        <v>44959</v>
      </c>
      <c r="I18" s="362">
        <v>44582</v>
      </c>
      <c r="J18" s="390">
        <v>825</v>
      </c>
      <c r="K18" s="363">
        <v>43282</v>
      </c>
      <c r="L18" s="136"/>
      <c r="M18" s="136"/>
    </row>
    <row r="19" spans="1:13" s="2" customFormat="1" x14ac:dyDescent="0.2">
      <c r="A19" s="447" t="s">
        <v>1432</v>
      </c>
      <c r="B19" s="69" t="s">
        <v>1422</v>
      </c>
      <c r="C19" s="497" t="s">
        <v>2676</v>
      </c>
      <c r="D19" s="69"/>
      <c r="E19" s="285" t="s">
        <v>1648</v>
      </c>
      <c r="F19" s="285"/>
      <c r="G19" s="306" t="s">
        <v>1892</v>
      </c>
      <c r="H19" s="827">
        <v>44959</v>
      </c>
      <c r="I19" s="362">
        <v>44582</v>
      </c>
      <c r="J19" s="390">
        <v>825</v>
      </c>
      <c r="K19" s="363">
        <v>43282</v>
      </c>
      <c r="L19" s="136"/>
      <c r="M19" s="136"/>
    </row>
    <row r="20" spans="1:13" s="2" customFormat="1" x14ac:dyDescent="0.2">
      <c r="A20" s="447" t="s">
        <v>1433</v>
      </c>
      <c r="B20" s="69" t="s">
        <v>1422</v>
      </c>
      <c r="C20" s="497" t="s">
        <v>2676</v>
      </c>
      <c r="D20" s="69"/>
      <c r="E20" s="285" t="s">
        <v>1648</v>
      </c>
      <c r="F20" s="285"/>
      <c r="G20" s="306" t="s">
        <v>1892</v>
      </c>
      <c r="H20" s="827">
        <v>44959</v>
      </c>
      <c r="I20" s="362">
        <v>44582</v>
      </c>
      <c r="J20" s="390">
        <v>825</v>
      </c>
      <c r="K20" s="363">
        <v>43282</v>
      </c>
      <c r="L20" s="136"/>
      <c r="M20" s="136"/>
    </row>
    <row r="21" spans="1:13" s="2" customFormat="1" x14ac:dyDescent="0.2">
      <c r="A21" s="447" t="s">
        <v>1434</v>
      </c>
      <c r="B21" s="69" t="s">
        <v>1422</v>
      </c>
      <c r="C21" s="497" t="s">
        <v>2676</v>
      </c>
      <c r="D21" s="69"/>
      <c r="E21" s="285" t="s">
        <v>1648</v>
      </c>
      <c r="F21" s="285"/>
      <c r="G21" s="306" t="s">
        <v>1892</v>
      </c>
      <c r="H21" s="827">
        <v>44959</v>
      </c>
      <c r="I21" s="362">
        <v>44582</v>
      </c>
      <c r="J21" s="390">
        <v>825</v>
      </c>
      <c r="K21" s="363">
        <v>43282</v>
      </c>
      <c r="L21" s="136"/>
      <c r="M21" s="136"/>
    </row>
    <row r="22" spans="1:13" s="2" customFormat="1" x14ac:dyDescent="0.2">
      <c r="A22" s="414" t="s">
        <v>2674</v>
      </c>
      <c r="B22" s="544" t="s">
        <v>1427</v>
      </c>
      <c r="C22" s="497" t="s">
        <v>2676</v>
      </c>
      <c r="D22" s="544"/>
      <c r="E22" s="842" t="s">
        <v>1648</v>
      </c>
      <c r="F22" s="842"/>
      <c r="G22" s="306" t="s">
        <v>1892</v>
      </c>
      <c r="H22" s="827">
        <v>44959</v>
      </c>
      <c r="I22" s="362">
        <v>44582</v>
      </c>
      <c r="J22" s="390">
        <v>825</v>
      </c>
      <c r="K22" s="363">
        <v>43282</v>
      </c>
      <c r="L22" s="136"/>
      <c r="M22" s="136"/>
    </row>
    <row r="23" spans="1:13" s="2" customFormat="1" x14ac:dyDescent="0.2">
      <c r="A23" s="447" t="s">
        <v>1435</v>
      </c>
      <c r="B23" s="69" t="s">
        <v>1427</v>
      </c>
      <c r="C23" s="497" t="s">
        <v>2676</v>
      </c>
      <c r="D23" s="69"/>
      <c r="E23" s="285" t="s">
        <v>1648</v>
      </c>
      <c r="F23" s="285"/>
      <c r="G23" s="306" t="s">
        <v>1892</v>
      </c>
      <c r="H23" s="827">
        <v>44959</v>
      </c>
      <c r="I23" s="362">
        <v>44582</v>
      </c>
      <c r="J23" s="390">
        <v>825</v>
      </c>
      <c r="K23" s="363">
        <v>43282</v>
      </c>
      <c r="L23" s="136"/>
      <c r="M23" s="136"/>
    </row>
    <row r="24" spans="1:13" s="2" customFormat="1" x14ac:dyDescent="0.2">
      <c r="A24" s="447" t="s">
        <v>1436</v>
      </c>
      <c r="B24" s="69" t="s">
        <v>1422</v>
      </c>
      <c r="C24" s="497" t="s">
        <v>2676</v>
      </c>
      <c r="D24" s="69"/>
      <c r="E24" s="285" t="s">
        <v>1648</v>
      </c>
      <c r="F24" s="285"/>
      <c r="G24" s="306" t="s">
        <v>1892</v>
      </c>
      <c r="H24" s="827">
        <v>44959</v>
      </c>
      <c r="I24" s="362">
        <v>44582</v>
      </c>
      <c r="J24" s="390">
        <v>825</v>
      </c>
      <c r="K24" s="363">
        <v>43282</v>
      </c>
      <c r="L24" s="136"/>
      <c r="M24" s="136"/>
    </row>
    <row r="25" spans="1:13" x14ac:dyDescent="0.2">
      <c r="A25" s="447" t="s">
        <v>1437</v>
      </c>
      <c r="B25" s="68" t="s">
        <v>1422</v>
      </c>
      <c r="C25" s="497" t="s">
        <v>2676</v>
      </c>
      <c r="D25" s="68"/>
      <c r="E25" s="285" t="s">
        <v>1648</v>
      </c>
      <c r="F25" s="285"/>
      <c r="G25" s="306" t="s">
        <v>1892</v>
      </c>
      <c r="H25" s="827">
        <v>44959</v>
      </c>
      <c r="I25" s="362">
        <v>44582</v>
      </c>
      <c r="J25" s="390">
        <v>825</v>
      </c>
      <c r="K25" s="363">
        <v>43282</v>
      </c>
    </row>
    <row r="26" spans="1:13" s="2" customFormat="1" x14ac:dyDescent="0.2">
      <c r="A26" s="447" t="s">
        <v>1438</v>
      </c>
      <c r="B26" s="68" t="s">
        <v>1422</v>
      </c>
      <c r="C26" s="497" t="s">
        <v>2676</v>
      </c>
      <c r="D26" s="68"/>
      <c r="E26" s="285" t="s">
        <v>1648</v>
      </c>
      <c r="F26" s="285"/>
      <c r="G26" s="306" t="s">
        <v>1892</v>
      </c>
      <c r="H26" s="827">
        <v>44959</v>
      </c>
      <c r="I26" s="362">
        <v>44582</v>
      </c>
      <c r="J26" s="390">
        <v>825</v>
      </c>
      <c r="K26" s="363">
        <v>43282</v>
      </c>
      <c r="L26" s="136"/>
      <c r="M26" s="136"/>
    </row>
    <row r="27" spans="1:13" s="2" customFormat="1" x14ac:dyDescent="0.2">
      <c r="A27" s="447" t="s">
        <v>1439</v>
      </c>
      <c r="B27" s="68" t="s">
        <v>1422</v>
      </c>
      <c r="C27" s="497" t="s">
        <v>2676</v>
      </c>
      <c r="D27" s="68"/>
      <c r="E27" s="285" t="s">
        <v>1648</v>
      </c>
      <c r="F27" s="285"/>
      <c r="G27" s="306" t="s">
        <v>1892</v>
      </c>
      <c r="H27" s="827">
        <v>44959</v>
      </c>
      <c r="I27" s="362">
        <v>44582</v>
      </c>
      <c r="J27" s="390">
        <v>825</v>
      </c>
      <c r="K27" s="363">
        <v>43282</v>
      </c>
      <c r="L27" s="136"/>
      <c r="M27" s="136"/>
    </row>
    <row r="28" spans="1:13" s="2" customFormat="1" x14ac:dyDescent="0.2">
      <c r="A28" s="447" t="s">
        <v>1440</v>
      </c>
      <c r="B28" s="68" t="s">
        <v>1422</v>
      </c>
      <c r="C28" s="497" t="s">
        <v>2676</v>
      </c>
      <c r="D28" s="68"/>
      <c r="E28" s="285" t="s">
        <v>1648</v>
      </c>
      <c r="F28" s="285"/>
      <c r="G28" s="306" t="s">
        <v>1892</v>
      </c>
      <c r="H28" s="827">
        <v>44959</v>
      </c>
      <c r="I28" s="362">
        <v>44582</v>
      </c>
      <c r="J28" s="390">
        <v>825</v>
      </c>
      <c r="K28" s="363">
        <v>43282</v>
      </c>
      <c r="L28" s="136"/>
      <c r="M28" s="136"/>
    </row>
    <row r="29" spans="1:13" s="2" customFormat="1" x14ac:dyDescent="0.2">
      <c r="A29" s="447" t="s">
        <v>1441</v>
      </c>
      <c r="B29" s="68" t="s">
        <v>1422</v>
      </c>
      <c r="C29" s="497" t="s">
        <v>2676</v>
      </c>
      <c r="D29" s="68"/>
      <c r="E29" s="285" t="s">
        <v>1648</v>
      </c>
      <c r="F29" s="285"/>
      <c r="G29" s="306" t="s">
        <v>1892</v>
      </c>
      <c r="H29" s="827">
        <v>44959</v>
      </c>
      <c r="I29" s="362">
        <v>44582</v>
      </c>
      <c r="J29" s="390">
        <v>825</v>
      </c>
      <c r="K29" s="363">
        <v>43282</v>
      </c>
      <c r="L29" s="136"/>
      <c r="M29" s="136"/>
    </row>
    <row r="30" spans="1:13" s="2" customFormat="1" x14ac:dyDescent="0.2">
      <c r="A30" s="447" t="s">
        <v>1442</v>
      </c>
      <c r="B30" s="65" t="s">
        <v>1427</v>
      </c>
      <c r="C30" s="497" t="s">
        <v>2676</v>
      </c>
      <c r="D30" s="65"/>
      <c r="E30" s="285" t="s">
        <v>1648</v>
      </c>
      <c r="F30" s="285"/>
      <c r="G30" s="306" t="s">
        <v>1892</v>
      </c>
      <c r="H30" s="827">
        <v>44959</v>
      </c>
      <c r="I30" s="362">
        <v>44582</v>
      </c>
      <c r="J30" s="390">
        <v>825</v>
      </c>
      <c r="K30" s="363">
        <v>43282</v>
      </c>
      <c r="L30" s="136"/>
      <c r="M30" s="136"/>
    </row>
    <row r="31" spans="1:13" s="2" customFormat="1" x14ac:dyDescent="0.2">
      <c r="A31" s="447" t="s">
        <v>1443</v>
      </c>
      <c r="B31" s="65" t="s">
        <v>1427</v>
      </c>
      <c r="C31" s="497" t="s">
        <v>2676</v>
      </c>
      <c r="D31" s="65"/>
      <c r="E31" s="285" t="s">
        <v>1648</v>
      </c>
      <c r="F31" s="285"/>
      <c r="G31" s="306" t="s">
        <v>1892</v>
      </c>
      <c r="H31" s="827">
        <v>44959</v>
      </c>
      <c r="I31" s="362">
        <v>44582</v>
      </c>
      <c r="J31" s="390">
        <v>825</v>
      </c>
      <c r="K31" s="363">
        <v>43282</v>
      </c>
      <c r="L31" s="136"/>
      <c r="M31" s="136"/>
    </row>
    <row r="32" spans="1:13" s="2" customFormat="1" x14ac:dyDescent="0.2">
      <c r="A32" s="447" t="s">
        <v>1444</v>
      </c>
      <c r="B32" s="68" t="s">
        <v>1422</v>
      </c>
      <c r="C32" s="497" t="s">
        <v>2676</v>
      </c>
      <c r="D32" s="68"/>
      <c r="E32" s="285" t="s">
        <v>1648</v>
      </c>
      <c r="F32" s="285"/>
      <c r="G32" s="306" t="s">
        <v>1892</v>
      </c>
      <c r="H32" s="827">
        <v>44959</v>
      </c>
      <c r="I32" s="362">
        <v>44582</v>
      </c>
      <c r="J32" s="390">
        <v>825</v>
      </c>
      <c r="K32" s="363">
        <v>43282</v>
      </c>
      <c r="L32" s="136"/>
      <c r="M32" s="136"/>
    </row>
    <row r="33" spans="1:13" s="2" customFormat="1" x14ac:dyDescent="0.2">
      <c r="A33" s="416" t="s">
        <v>1605</v>
      </c>
      <c r="B33" s="68" t="s">
        <v>1422</v>
      </c>
      <c r="C33" s="497" t="s">
        <v>2676</v>
      </c>
      <c r="D33" s="68"/>
      <c r="E33" s="285" t="s">
        <v>1648</v>
      </c>
      <c r="F33" s="285"/>
      <c r="G33" s="306" t="s">
        <v>1892</v>
      </c>
      <c r="H33" s="827">
        <v>44959</v>
      </c>
      <c r="I33" s="362">
        <v>44582</v>
      </c>
      <c r="J33" s="390">
        <v>825</v>
      </c>
      <c r="K33" s="363">
        <v>43282</v>
      </c>
      <c r="L33" s="136"/>
      <c r="M33" s="136"/>
    </row>
    <row r="34" spans="1:13" s="2" customFormat="1" x14ac:dyDescent="0.2">
      <c r="A34" s="447" t="s">
        <v>1445</v>
      </c>
      <c r="B34" s="68" t="s">
        <v>1422</v>
      </c>
      <c r="C34" s="497" t="s">
        <v>2676</v>
      </c>
      <c r="D34" s="68"/>
      <c r="E34" s="285" t="s">
        <v>1648</v>
      </c>
      <c r="F34" s="285"/>
      <c r="G34" s="306" t="s">
        <v>1892</v>
      </c>
      <c r="H34" s="827">
        <v>44959</v>
      </c>
      <c r="I34" s="362">
        <v>44582</v>
      </c>
      <c r="J34" s="390">
        <v>825</v>
      </c>
      <c r="K34" s="363">
        <v>43282</v>
      </c>
      <c r="L34" s="136"/>
      <c r="M34" s="136"/>
    </row>
    <row r="35" spans="1:13" s="2" customFormat="1" x14ac:dyDescent="0.2">
      <c r="A35" s="447" t="s">
        <v>1446</v>
      </c>
      <c r="B35" s="68" t="s">
        <v>1422</v>
      </c>
      <c r="C35" s="497" t="s">
        <v>2676</v>
      </c>
      <c r="D35" s="68"/>
      <c r="E35" s="285" t="s">
        <v>1648</v>
      </c>
      <c r="F35" s="285"/>
      <c r="G35" s="306" t="s">
        <v>1892</v>
      </c>
      <c r="H35" s="827">
        <v>44959</v>
      </c>
      <c r="I35" s="362">
        <v>44582</v>
      </c>
      <c r="J35" s="390">
        <v>825</v>
      </c>
      <c r="K35" s="363">
        <v>43282</v>
      </c>
      <c r="L35" s="136"/>
      <c r="M35" s="136"/>
    </row>
    <row r="36" spans="1:13" s="2" customFormat="1" ht="15" x14ac:dyDescent="0.2">
      <c r="C36" s="3"/>
      <c r="E36" s="136"/>
      <c r="F36" s="167"/>
      <c r="G36" s="167"/>
      <c r="H36" s="167"/>
      <c r="I36" s="559"/>
      <c r="J36" s="530"/>
      <c r="K36" s="433"/>
      <c r="L36" s="136"/>
      <c r="M36" s="136"/>
    </row>
    <row r="37" spans="1:13" s="2" customFormat="1" ht="15" x14ac:dyDescent="0.2">
      <c r="C37" s="3"/>
      <c r="E37" s="123"/>
      <c r="F37" s="167"/>
      <c r="G37" s="167"/>
      <c r="H37" s="167"/>
      <c r="I37" s="524"/>
      <c r="J37" s="530"/>
      <c r="K37" s="433"/>
      <c r="L37" s="136"/>
      <c r="M37" s="136"/>
    </row>
    <row r="38" spans="1:13" s="2" customFormat="1" x14ac:dyDescent="0.2">
      <c r="A38" s="446" t="s">
        <v>2624</v>
      </c>
      <c r="B38" s="416"/>
      <c r="C38" s="416"/>
      <c r="D38" s="430"/>
      <c r="E38" s="65"/>
      <c r="F38" s="68"/>
      <c r="G38" s="246"/>
      <c r="H38" s="246"/>
      <c r="I38" s="246"/>
      <c r="J38" s="390"/>
      <c r="K38" s="68"/>
      <c r="L38" s="136"/>
      <c r="M38" s="136"/>
    </row>
    <row r="39" spans="1:13" s="2" customFormat="1" x14ac:dyDescent="0.2">
      <c r="A39" s="414" t="s">
        <v>2311</v>
      </c>
      <c r="B39" s="368" t="s">
        <v>1660</v>
      </c>
      <c r="C39" s="429">
        <v>44253</v>
      </c>
      <c r="D39" s="368" t="s">
        <v>1660</v>
      </c>
      <c r="E39" s="352" t="s">
        <v>1648</v>
      </c>
      <c r="F39" s="353"/>
      <c r="G39" s="306" t="s">
        <v>1892</v>
      </c>
      <c r="H39" s="827">
        <v>44959</v>
      </c>
      <c r="I39" s="362">
        <v>44582</v>
      </c>
      <c r="J39" s="445"/>
      <c r="K39" s="294" t="s">
        <v>1960</v>
      </c>
      <c r="L39" s="136"/>
      <c r="M39" s="136"/>
    </row>
    <row r="40" spans="1:13" s="2" customFormat="1" x14ac:dyDescent="0.2">
      <c r="A40" s="414" t="s">
        <v>1662</v>
      </c>
      <c r="B40" s="68" t="s">
        <v>1660</v>
      </c>
      <c r="C40" s="429">
        <v>44253</v>
      </c>
      <c r="D40" s="68" t="s">
        <v>1660</v>
      </c>
      <c r="E40" s="352" t="s">
        <v>1648</v>
      </c>
      <c r="F40" s="353"/>
      <c r="G40" s="306" t="s">
        <v>1892</v>
      </c>
      <c r="H40" s="827">
        <v>44959</v>
      </c>
      <c r="I40" s="362">
        <v>44582</v>
      </c>
      <c r="J40" s="445"/>
      <c r="K40" s="294" t="s">
        <v>1960</v>
      </c>
      <c r="L40" s="136"/>
      <c r="M40" s="136"/>
    </row>
    <row r="41" spans="1:13" s="2" customFormat="1" x14ac:dyDescent="0.2">
      <c r="A41" s="414" t="s">
        <v>1661</v>
      </c>
      <c r="B41" s="68" t="s">
        <v>1660</v>
      </c>
      <c r="C41" s="429">
        <v>44253</v>
      </c>
      <c r="D41" s="68" t="s">
        <v>1660</v>
      </c>
      <c r="E41" s="352" t="s">
        <v>1648</v>
      </c>
      <c r="F41" s="353"/>
      <c r="G41" s="306" t="s">
        <v>1892</v>
      </c>
      <c r="H41" s="827">
        <v>44959</v>
      </c>
      <c r="I41" s="362">
        <v>44582</v>
      </c>
      <c r="J41" s="445"/>
      <c r="K41" s="294" t="s">
        <v>1960</v>
      </c>
      <c r="L41" s="136"/>
      <c r="M41" s="136"/>
    </row>
    <row r="42" spans="1:13" s="2" customFormat="1" x14ac:dyDescent="0.2">
      <c r="A42" s="414" t="s">
        <v>1664</v>
      </c>
      <c r="B42" s="68" t="s">
        <v>1660</v>
      </c>
      <c r="C42" s="429">
        <v>44253</v>
      </c>
      <c r="D42" s="68" t="s">
        <v>1660</v>
      </c>
      <c r="E42" s="352" t="s">
        <v>1648</v>
      </c>
      <c r="F42" s="353"/>
      <c r="G42" s="306" t="s">
        <v>1892</v>
      </c>
      <c r="H42" s="827">
        <v>44959</v>
      </c>
      <c r="I42" s="362">
        <v>44582</v>
      </c>
      <c r="J42" s="445"/>
      <c r="K42" s="294" t="s">
        <v>1960</v>
      </c>
      <c r="L42" s="136"/>
      <c r="M42" s="136"/>
    </row>
    <row r="43" spans="1:13" s="2" customFormat="1" x14ac:dyDescent="0.2">
      <c r="A43" s="414" t="s">
        <v>1665</v>
      </c>
      <c r="B43" s="68" t="s">
        <v>1660</v>
      </c>
      <c r="C43" s="429">
        <v>44253</v>
      </c>
      <c r="D43" s="68" t="s">
        <v>1660</v>
      </c>
      <c r="E43" s="352" t="s">
        <v>1648</v>
      </c>
      <c r="F43" s="353"/>
      <c r="G43" s="306" t="s">
        <v>1892</v>
      </c>
      <c r="H43" s="827">
        <v>44959</v>
      </c>
      <c r="I43" s="362">
        <v>44582</v>
      </c>
      <c r="J43" s="445"/>
      <c r="K43" s="294" t="s">
        <v>1960</v>
      </c>
      <c r="L43" s="136"/>
      <c r="M43" s="136"/>
    </row>
    <row r="44" spans="1:13" s="2" customFormat="1" x14ac:dyDescent="0.2">
      <c r="A44" s="414" t="s">
        <v>1666</v>
      </c>
      <c r="B44" s="68" t="s">
        <v>1660</v>
      </c>
      <c r="C44" s="429">
        <v>44253</v>
      </c>
      <c r="D44" s="68" t="s">
        <v>1660</v>
      </c>
      <c r="E44" s="352" t="s">
        <v>1648</v>
      </c>
      <c r="F44" s="353"/>
      <c r="G44" s="306" t="s">
        <v>1892</v>
      </c>
      <c r="H44" s="827">
        <v>44959</v>
      </c>
      <c r="I44" s="362">
        <v>44582</v>
      </c>
      <c r="J44" s="445"/>
      <c r="K44" s="294" t="s">
        <v>1960</v>
      </c>
      <c r="L44" s="136"/>
      <c r="M44" s="136"/>
    </row>
    <row r="45" spans="1:13" s="2" customFormat="1" x14ac:dyDescent="0.2">
      <c r="A45" s="414" t="s">
        <v>1668</v>
      </c>
      <c r="B45" s="68" t="s">
        <v>1660</v>
      </c>
      <c r="C45" s="429">
        <v>44253</v>
      </c>
      <c r="D45" s="68" t="s">
        <v>1660</v>
      </c>
      <c r="E45" s="352" t="s">
        <v>1648</v>
      </c>
      <c r="F45" s="353"/>
      <c r="G45" s="306" t="s">
        <v>1892</v>
      </c>
      <c r="H45" s="827">
        <v>44959</v>
      </c>
      <c r="I45" s="362">
        <v>44582</v>
      </c>
      <c r="J45" s="445"/>
      <c r="K45" s="294" t="s">
        <v>1960</v>
      </c>
      <c r="L45" s="136"/>
      <c r="M45" s="136"/>
    </row>
    <row r="46" spans="1:13" s="2" customFormat="1" x14ac:dyDescent="0.2">
      <c r="A46" s="414" t="s">
        <v>1669</v>
      </c>
      <c r="B46" s="68" t="s">
        <v>1660</v>
      </c>
      <c r="C46" s="429">
        <v>44253</v>
      </c>
      <c r="D46" s="68" t="s">
        <v>1660</v>
      </c>
      <c r="E46" s="352" t="s">
        <v>1648</v>
      </c>
      <c r="F46" s="353"/>
      <c r="G46" s="306" t="s">
        <v>1892</v>
      </c>
      <c r="H46" s="827">
        <v>44959</v>
      </c>
      <c r="I46" s="362">
        <v>44582</v>
      </c>
      <c r="J46" s="445"/>
      <c r="K46" s="294" t="s">
        <v>1960</v>
      </c>
      <c r="L46" s="136"/>
      <c r="M46" s="136"/>
    </row>
    <row r="47" spans="1:13" s="2" customFormat="1" x14ac:dyDescent="0.2">
      <c r="A47" s="414" t="s">
        <v>2308</v>
      </c>
      <c r="B47" s="227" t="s">
        <v>1660</v>
      </c>
      <c r="C47" s="453">
        <v>44253</v>
      </c>
      <c r="D47" s="227" t="s">
        <v>1660</v>
      </c>
      <c r="E47" s="352" t="s">
        <v>1648</v>
      </c>
      <c r="F47" s="353"/>
      <c r="G47" s="306" t="s">
        <v>1892</v>
      </c>
      <c r="H47" s="827">
        <v>44959</v>
      </c>
      <c r="I47" s="362">
        <v>44582</v>
      </c>
      <c r="J47" s="445"/>
      <c r="K47" s="294" t="s">
        <v>1960</v>
      </c>
      <c r="L47" s="581"/>
      <c r="M47" s="136"/>
    </row>
    <row r="48" spans="1:13" s="2" customFormat="1" x14ac:dyDescent="0.2">
      <c r="A48" s="414" t="s">
        <v>2573</v>
      </c>
      <c r="B48" s="227" t="s">
        <v>1660</v>
      </c>
      <c r="C48" s="429">
        <v>44253</v>
      </c>
      <c r="D48" s="68" t="s">
        <v>1660</v>
      </c>
      <c r="E48" s="352" t="s">
        <v>1648</v>
      </c>
      <c r="F48" s="353"/>
      <c r="G48" s="306" t="s">
        <v>1892</v>
      </c>
      <c r="H48" s="827">
        <v>44959</v>
      </c>
      <c r="I48" s="362">
        <v>44582</v>
      </c>
      <c r="J48" s="445"/>
      <c r="K48" s="294" t="s">
        <v>1960</v>
      </c>
      <c r="L48" s="581"/>
      <c r="M48" s="136"/>
    </row>
    <row r="49" spans="1:13" s="2" customFormat="1" x14ac:dyDescent="0.2">
      <c r="A49" s="414" t="s">
        <v>1667</v>
      </c>
      <c r="B49" s="227" t="s">
        <v>1660</v>
      </c>
      <c r="C49" s="429">
        <v>44253</v>
      </c>
      <c r="D49" s="68" t="s">
        <v>1660</v>
      </c>
      <c r="E49" s="352" t="s">
        <v>1648</v>
      </c>
      <c r="F49" s="353"/>
      <c r="G49" s="306" t="s">
        <v>1892</v>
      </c>
      <c r="H49" s="827">
        <v>44959</v>
      </c>
      <c r="I49" s="362">
        <v>44582</v>
      </c>
      <c r="J49" s="445"/>
      <c r="K49" s="294" t="s">
        <v>1960</v>
      </c>
      <c r="L49" s="136"/>
      <c r="M49" s="136"/>
    </row>
    <row r="50" spans="1:13" s="2" customFormat="1" x14ac:dyDescent="0.2">
      <c r="A50" s="414" t="s">
        <v>1670</v>
      </c>
      <c r="B50" s="227" t="s">
        <v>1660</v>
      </c>
      <c r="C50" s="429">
        <v>44253</v>
      </c>
      <c r="D50" s="68" t="s">
        <v>1660</v>
      </c>
      <c r="E50" s="352" t="s">
        <v>1648</v>
      </c>
      <c r="F50" s="353"/>
      <c r="G50" s="306" t="s">
        <v>1892</v>
      </c>
      <c r="H50" s="827">
        <v>44959</v>
      </c>
      <c r="I50" s="362">
        <v>44582</v>
      </c>
      <c r="J50" s="445"/>
      <c r="K50" s="294" t="s">
        <v>1960</v>
      </c>
      <c r="L50" s="581"/>
      <c r="M50" s="136"/>
    </row>
    <row r="51" spans="1:13" x14ac:dyDescent="0.2">
      <c r="A51" s="447" t="s">
        <v>1663</v>
      </c>
      <c r="B51" s="68" t="s">
        <v>1660</v>
      </c>
      <c r="C51" s="429">
        <v>44253</v>
      </c>
      <c r="D51" s="68" t="s">
        <v>1660</v>
      </c>
      <c r="E51" s="352" t="s">
        <v>1648</v>
      </c>
      <c r="G51" s="306" t="s">
        <v>1892</v>
      </c>
      <c r="H51" s="827">
        <v>44959</v>
      </c>
      <c r="I51" s="362">
        <v>44582</v>
      </c>
      <c r="J51" s="445"/>
      <c r="K51" s="294" t="s">
        <v>1960</v>
      </c>
    </row>
    <row r="55" spans="1:13" s="2" customFormat="1" x14ac:dyDescent="0.2">
      <c r="C55" s="3"/>
      <c r="E55" s="136"/>
      <c r="F55" s="105"/>
      <c r="G55" s="105"/>
      <c r="H55" s="105"/>
      <c r="I55" s="136"/>
      <c r="J55" s="136"/>
      <c r="K55" s="136"/>
      <c r="L55" s="136"/>
      <c r="M55" s="136"/>
    </row>
    <row r="56" spans="1:13" s="2" customFormat="1" ht="14.25" x14ac:dyDescent="0.2">
      <c r="C56" s="3"/>
      <c r="E56" s="136"/>
      <c r="F56" s="526"/>
      <c r="G56" s="105"/>
      <c r="H56" s="105"/>
      <c r="I56" s="136"/>
      <c r="J56" s="136"/>
      <c r="K56" s="136"/>
      <c r="L56" s="136"/>
      <c r="M56" s="136"/>
    </row>
    <row r="57" spans="1:13" s="2" customFormat="1" ht="15" x14ac:dyDescent="0.2">
      <c r="C57" s="3"/>
      <c r="E57" s="136"/>
      <c r="F57" s="167"/>
      <c r="G57" s="167"/>
      <c r="H57" s="167"/>
      <c r="I57" s="524"/>
      <c r="J57" s="530"/>
      <c r="K57" s="433"/>
      <c r="L57" s="136"/>
      <c r="M57" s="136"/>
    </row>
    <row r="58" spans="1:13" s="2" customFormat="1" ht="15" x14ac:dyDescent="0.2">
      <c r="C58" s="3"/>
      <c r="E58" s="136"/>
      <c r="F58" s="167"/>
      <c r="G58" s="167"/>
      <c r="H58" s="167"/>
      <c r="I58" s="524"/>
      <c r="J58" s="530"/>
      <c r="K58" s="433"/>
      <c r="L58" s="136"/>
      <c r="M58" s="136"/>
    </row>
    <row r="59" spans="1:13" s="2" customFormat="1" ht="15" x14ac:dyDescent="0.2">
      <c r="C59" s="3"/>
      <c r="E59" s="136"/>
      <c r="F59" s="167"/>
      <c r="G59" s="167"/>
      <c r="H59" s="167"/>
      <c r="I59" s="524"/>
      <c r="J59" s="530"/>
      <c r="K59" s="433"/>
      <c r="L59" s="136"/>
      <c r="M59" s="136"/>
    </row>
    <row r="60" spans="1:13" s="2" customFormat="1" ht="15" x14ac:dyDescent="0.2">
      <c r="C60" s="3"/>
      <c r="E60" s="136"/>
      <c r="F60" s="167"/>
      <c r="G60" s="167"/>
      <c r="H60" s="167"/>
      <c r="I60" s="524"/>
      <c r="J60" s="530"/>
      <c r="K60" s="433"/>
      <c r="L60" s="136"/>
      <c r="M60" s="136"/>
    </row>
    <row r="61" spans="1:13" s="2" customFormat="1" ht="15" x14ac:dyDescent="0.2">
      <c r="C61" s="3"/>
      <c r="E61" s="136"/>
      <c r="F61" s="167"/>
      <c r="G61" s="167"/>
      <c r="H61" s="167"/>
      <c r="I61" s="524"/>
      <c r="J61" s="530"/>
      <c r="K61" s="433"/>
      <c r="L61" s="136"/>
      <c r="M61" s="136"/>
    </row>
    <row r="62" spans="1:13" s="2" customFormat="1" ht="15" x14ac:dyDescent="0.2">
      <c r="C62" s="3"/>
      <c r="E62" s="136"/>
      <c r="F62" s="167"/>
      <c r="G62" s="167"/>
      <c r="H62" s="167"/>
      <c r="I62" s="524"/>
      <c r="J62" s="530"/>
      <c r="K62" s="433"/>
      <c r="L62" s="136"/>
      <c r="M62" s="136"/>
    </row>
    <row r="63" spans="1:13" s="2" customFormat="1" ht="15" x14ac:dyDescent="0.2">
      <c r="C63" s="3"/>
      <c r="E63" s="136"/>
      <c r="F63" s="167"/>
      <c r="G63" s="167"/>
      <c r="H63" s="167"/>
      <c r="I63" s="524"/>
      <c r="J63" s="530"/>
      <c r="K63" s="433"/>
      <c r="L63" s="136"/>
      <c r="M63" s="136"/>
    </row>
    <row r="64" spans="1:13" s="2" customFormat="1" ht="15" x14ac:dyDescent="0.2">
      <c r="C64" s="3"/>
      <c r="E64" s="136"/>
      <c r="F64" s="167"/>
      <c r="G64" s="167"/>
      <c r="H64" s="167"/>
      <c r="I64" s="524"/>
      <c r="J64" s="530"/>
      <c r="K64" s="433"/>
      <c r="L64" s="136"/>
      <c r="M64" s="136"/>
    </row>
    <row r="65" spans="3:22" s="2" customFormat="1" ht="15" x14ac:dyDescent="0.2">
      <c r="C65" s="3"/>
      <c r="E65" s="136"/>
      <c r="F65" s="167"/>
      <c r="G65" s="167"/>
      <c r="H65" s="167"/>
      <c r="I65" s="524"/>
      <c r="J65" s="530"/>
      <c r="K65" s="433"/>
      <c r="L65" s="136"/>
      <c r="M65" s="136"/>
    </row>
    <row r="66" spans="3:22" s="2" customFormat="1" ht="15" x14ac:dyDescent="0.2">
      <c r="C66" s="3"/>
      <c r="E66" s="136"/>
      <c r="F66" s="167"/>
      <c r="G66" s="167"/>
      <c r="H66" s="167"/>
      <c r="I66" s="524"/>
      <c r="J66" s="530"/>
      <c r="K66" s="433"/>
      <c r="L66" s="136"/>
      <c r="M66" s="136"/>
    </row>
    <row r="67" spans="3:22" s="2" customFormat="1" ht="15" x14ac:dyDescent="0.2">
      <c r="C67" s="3"/>
      <c r="E67" s="136"/>
      <c r="F67" s="167"/>
      <c r="G67" s="167"/>
      <c r="H67" s="167"/>
      <c r="I67" s="524"/>
      <c r="J67" s="530"/>
      <c r="K67" s="433"/>
      <c r="L67" s="136"/>
      <c r="M67" s="136"/>
    </row>
    <row r="68" spans="3:22" s="2" customFormat="1" ht="15" x14ac:dyDescent="0.2">
      <c r="C68" s="3"/>
      <c r="E68" s="136"/>
      <c r="F68" s="167"/>
      <c r="G68" s="167"/>
      <c r="H68" s="167"/>
      <c r="I68" s="524"/>
      <c r="J68" s="530"/>
      <c r="K68" s="433"/>
      <c r="L68" s="136"/>
      <c r="M68" s="136"/>
    </row>
    <row r="69" spans="3:22" s="2" customFormat="1" ht="15" x14ac:dyDescent="0.2">
      <c r="C69" s="3"/>
      <c r="E69" s="136"/>
      <c r="F69" s="167"/>
      <c r="G69" s="167"/>
      <c r="H69" s="167"/>
      <c r="I69" s="524"/>
      <c r="J69" s="530"/>
      <c r="K69" s="433"/>
      <c r="L69" s="136"/>
      <c r="M69" s="136"/>
    </row>
    <row r="70" spans="3:22" s="2" customFormat="1" ht="15" x14ac:dyDescent="0.2">
      <c r="C70" s="3"/>
      <c r="E70" s="136"/>
      <c r="F70" s="167"/>
      <c r="G70" s="167"/>
      <c r="H70" s="167"/>
      <c r="I70" s="524"/>
      <c r="J70" s="530"/>
      <c r="K70" s="433"/>
      <c r="L70" s="136"/>
      <c r="M70" s="136"/>
    </row>
    <row r="71" spans="3:22" s="2" customFormat="1" ht="15" x14ac:dyDescent="0.2">
      <c r="C71" s="3"/>
      <c r="E71" s="136"/>
      <c r="F71" s="167"/>
      <c r="G71" s="167"/>
      <c r="H71" s="167"/>
      <c r="I71" s="524"/>
      <c r="J71" s="530"/>
      <c r="K71" s="433"/>
      <c r="L71" s="136"/>
      <c r="M71" s="136"/>
    </row>
    <row r="72" spans="3:22" s="2" customFormat="1" ht="15" x14ac:dyDescent="0.2">
      <c r="C72" s="3"/>
      <c r="E72" s="136"/>
      <c r="F72" s="167"/>
      <c r="G72" s="167"/>
      <c r="H72" s="167"/>
      <c r="I72" s="524"/>
      <c r="J72" s="530"/>
      <c r="K72" s="433"/>
      <c r="L72" s="136"/>
      <c r="M72" s="136"/>
    </row>
    <row r="73" spans="3:22" s="2" customFormat="1" ht="15" x14ac:dyDescent="0.2">
      <c r="C73" s="3"/>
      <c r="E73" s="136"/>
      <c r="F73" s="167"/>
      <c r="G73" s="167"/>
      <c r="H73" s="167"/>
      <c r="I73" s="524"/>
      <c r="J73" s="530"/>
      <c r="K73" s="433"/>
      <c r="L73" s="136"/>
      <c r="M73" s="136"/>
    </row>
    <row r="74" spans="3:22" s="2" customFormat="1" ht="15" x14ac:dyDescent="0.2">
      <c r="C74" s="3"/>
      <c r="E74" s="136"/>
      <c r="F74" s="167"/>
      <c r="G74" s="167"/>
      <c r="H74" s="167"/>
      <c r="I74" s="524"/>
      <c r="J74" s="530"/>
      <c r="K74" s="433"/>
      <c r="L74" s="136"/>
      <c r="M74" s="136"/>
    </row>
    <row r="75" spans="3:22" s="2" customFormat="1" ht="15" x14ac:dyDescent="0.2">
      <c r="C75" s="3"/>
      <c r="E75" s="136"/>
      <c r="F75" s="167"/>
      <c r="G75" s="167"/>
      <c r="H75" s="167"/>
      <c r="I75" s="524"/>
      <c r="J75" s="530"/>
      <c r="K75" s="433"/>
      <c r="L75" s="136"/>
      <c r="M75" s="136"/>
    </row>
    <row r="76" spans="3:22" s="164" customFormat="1" ht="15" customHeight="1" x14ac:dyDescent="0.2">
      <c r="C76" s="561"/>
      <c r="F76" s="123"/>
      <c r="G76" s="167"/>
      <c r="H76" s="167"/>
      <c r="I76" s="524"/>
      <c r="J76" s="432"/>
      <c r="K76" s="433"/>
      <c r="L76" s="267"/>
      <c r="M76" s="267"/>
      <c r="N76" s="267"/>
      <c r="O76" s="267"/>
      <c r="P76" s="267"/>
      <c r="Q76" s="267"/>
      <c r="R76" s="267"/>
      <c r="S76" s="267"/>
      <c r="T76" s="267"/>
      <c r="U76" s="267"/>
      <c r="V76" s="267"/>
    </row>
    <row r="77" spans="3:22" s="2" customFormat="1" ht="15" x14ac:dyDescent="0.2">
      <c r="C77" s="3"/>
      <c r="F77" s="529"/>
      <c r="G77" s="167"/>
      <c r="H77" s="167"/>
      <c r="I77" s="524"/>
      <c r="J77" s="530"/>
      <c r="K77" s="433"/>
    </row>
    <row r="78" spans="3:22" s="2" customFormat="1" ht="15" x14ac:dyDescent="0.2">
      <c r="C78" s="3"/>
      <c r="F78" s="529"/>
      <c r="G78" s="167"/>
      <c r="H78" s="167"/>
      <c r="I78" s="524"/>
      <c r="J78" s="530"/>
      <c r="K78" s="433"/>
      <c r="L78" s="136"/>
      <c r="M78" s="136"/>
      <c r="N78" s="136"/>
      <c r="O78" s="136"/>
      <c r="P78" s="136"/>
    </row>
    <row r="79" spans="3:22" s="2" customFormat="1" ht="15" x14ac:dyDescent="0.2">
      <c r="C79" s="3"/>
      <c r="F79" s="529"/>
      <c r="G79" s="167"/>
      <c r="H79" s="167"/>
      <c r="I79" s="524"/>
      <c r="J79" s="530"/>
      <c r="K79" s="433"/>
      <c r="L79" s="136"/>
      <c r="M79" s="136"/>
      <c r="N79" s="136"/>
      <c r="O79" s="136"/>
      <c r="P79" s="136"/>
    </row>
    <row r="80" spans="3:22" s="2" customFormat="1" ht="15" x14ac:dyDescent="0.2">
      <c r="C80" s="3"/>
      <c r="F80" s="529"/>
      <c r="G80" s="167"/>
      <c r="H80" s="167"/>
      <c r="I80" s="524"/>
      <c r="J80" s="530"/>
      <c r="K80" s="433"/>
      <c r="L80" s="136"/>
      <c r="M80" s="136"/>
    </row>
    <row r="81" spans="3:8" s="2" customFormat="1" x14ac:dyDescent="0.2">
      <c r="C81" s="3"/>
      <c r="F81" s="187"/>
      <c r="G81" s="187"/>
      <c r="H81" s="187"/>
    </row>
  </sheetData>
  <pageMargins left="0.7" right="0.7" top="0.75" bottom="0.75" header="0.3" footer="0.3"/>
  <pageSetup scale="82" orientation="landscape" r:id="rId1"/>
  <colBreaks count="1" manualBreakCount="1">
    <brk id="9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IF1198"/>
  <sheetViews>
    <sheetView topLeftCell="A1160" zoomScale="85" workbookViewId="0">
      <selection activeCell="E1180" sqref="E1180:E1181"/>
    </sheetView>
  </sheetViews>
  <sheetFormatPr defaultRowHeight="12.75" x14ac:dyDescent="0.2"/>
  <cols>
    <col min="1" max="1" width="26.5703125" style="10" customWidth="1"/>
    <col min="2" max="2" width="45.85546875" customWidth="1"/>
    <col min="3" max="3" width="77.140625" style="10" customWidth="1"/>
    <col min="4" max="4" width="35.5703125" style="10" customWidth="1"/>
    <col min="5" max="5" width="34.5703125" customWidth="1"/>
    <col min="6" max="6" width="39.140625" customWidth="1"/>
    <col min="7" max="7" width="32.7109375" customWidth="1"/>
    <col min="8" max="8" width="21.28515625" customWidth="1"/>
    <col min="9" max="9" width="12.7109375" customWidth="1"/>
    <col min="11" max="11" width="11.85546875" bestFit="1" customWidth="1"/>
    <col min="12" max="12" width="12.28515625" customWidth="1"/>
  </cols>
  <sheetData>
    <row r="1" spans="1:232" x14ac:dyDescent="0.2">
      <c r="A1" s="858" t="s">
        <v>259</v>
      </c>
      <c r="B1" s="858"/>
      <c r="C1" s="858"/>
      <c r="D1" s="858"/>
    </row>
    <row r="2" spans="1:232" x14ac:dyDescent="0.2">
      <c r="A2" s="56" t="s">
        <v>571</v>
      </c>
      <c r="B2" s="44" t="s">
        <v>622</v>
      </c>
      <c r="C2" s="56" t="s">
        <v>623</v>
      </c>
      <c r="D2" s="84" t="s">
        <v>671</v>
      </c>
    </row>
    <row r="3" spans="1:232" ht="12.75" customHeight="1" x14ac:dyDescent="0.2">
      <c r="A3" s="22"/>
      <c r="B3" s="27" t="s">
        <v>718</v>
      </c>
      <c r="C3" s="27" t="s">
        <v>113</v>
      </c>
      <c r="D3" s="27" t="s">
        <v>260</v>
      </c>
    </row>
    <row r="4" spans="1:232" ht="12.75" customHeight="1" x14ac:dyDescent="0.2">
      <c r="A4" s="22"/>
      <c r="B4" s="74" t="s">
        <v>719</v>
      </c>
      <c r="C4" s="74" t="s">
        <v>33</v>
      </c>
      <c r="D4" s="74" t="s">
        <v>261</v>
      </c>
    </row>
    <row r="5" spans="1:232" ht="12.75" customHeight="1" x14ac:dyDescent="0.2">
      <c r="A5" s="22"/>
      <c r="B5" s="74" t="s">
        <v>718</v>
      </c>
      <c r="C5" s="74" t="s">
        <v>113</v>
      </c>
      <c r="D5" s="27" t="s">
        <v>261</v>
      </c>
    </row>
    <row r="6" spans="1:232" ht="12.75" customHeight="1" x14ac:dyDescent="0.2">
      <c r="A6" s="22"/>
      <c r="B6" s="27" t="s">
        <v>718</v>
      </c>
      <c r="C6" s="89" t="s">
        <v>113</v>
      </c>
      <c r="D6" s="27" t="s">
        <v>262</v>
      </c>
      <c r="E6" s="2"/>
      <c r="F6" s="2"/>
      <c r="G6" s="2"/>
      <c r="H6" s="2"/>
      <c r="I6" s="2"/>
      <c r="J6" s="2"/>
      <c r="K6" s="2"/>
      <c r="M6" s="2"/>
      <c r="N6" s="2"/>
      <c r="O6" s="2"/>
      <c r="P6" s="2"/>
      <c r="Q6" s="2"/>
      <c r="R6" s="2"/>
      <c r="S6" s="2"/>
      <c r="U6" s="2"/>
      <c r="V6" s="2"/>
      <c r="W6" s="2"/>
      <c r="X6" s="2"/>
      <c r="Y6" s="2"/>
      <c r="Z6" s="2"/>
      <c r="AA6" s="2"/>
      <c r="AC6" s="2"/>
      <c r="AD6" s="2"/>
      <c r="AE6" s="2"/>
      <c r="AF6" s="2"/>
      <c r="AG6" s="2"/>
      <c r="AH6" s="2"/>
      <c r="AI6" s="2"/>
      <c r="AK6" s="2"/>
      <c r="AL6" s="2"/>
      <c r="AM6" s="2"/>
      <c r="AN6" s="2"/>
      <c r="AO6" s="2"/>
      <c r="AP6" s="2"/>
      <c r="AQ6" s="2"/>
      <c r="AS6" s="2"/>
      <c r="AT6" s="2"/>
      <c r="AU6" s="2"/>
      <c r="AV6" s="2"/>
      <c r="AW6" s="2"/>
      <c r="AX6" s="2"/>
      <c r="AY6" s="2"/>
      <c r="BA6" s="2"/>
      <c r="BB6" s="2"/>
      <c r="BC6" s="2"/>
      <c r="BD6" s="2"/>
      <c r="BE6" s="2"/>
      <c r="BF6" s="2"/>
      <c r="BG6" s="2"/>
      <c r="BI6" s="2"/>
      <c r="BJ6" s="2"/>
      <c r="BK6" s="2"/>
      <c r="BL6" s="2"/>
      <c r="BM6" s="2"/>
      <c r="BN6" s="2"/>
      <c r="BO6" s="2"/>
      <c r="BQ6" s="2"/>
      <c r="BR6" s="2"/>
      <c r="BS6" s="2"/>
      <c r="BT6" s="2"/>
      <c r="BU6" s="2"/>
      <c r="BV6" s="2"/>
      <c r="BW6" s="2"/>
      <c r="BY6" s="2"/>
      <c r="BZ6" s="2"/>
      <c r="CA6" s="2"/>
      <c r="CB6" s="2"/>
      <c r="CC6" s="2"/>
      <c r="CD6" s="2"/>
      <c r="CE6" s="2"/>
      <c r="CG6" s="2"/>
      <c r="CH6" s="2"/>
      <c r="CI6" s="2"/>
      <c r="CJ6" s="2"/>
      <c r="CK6" s="2"/>
      <c r="CL6" s="2"/>
      <c r="CM6" s="2"/>
      <c r="CO6" s="2"/>
      <c r="CP6" s="2"/>
      <c r="CQ6" s="2"/>
      <c r="CR6" s="2"/>
      <c r="CS6" s="2"/>
      <c r="CT6" s="2"/>
      <c r="CU6" s="2"/>
      <c r="CW6" s="2"/>
      <c r="CX6" s="2"/>
      <c r="CY6" s="2"/>
      <c r="CZ6" s="2"/>
      <c r="DA6" s="2"/>
      <c r="DB6" s="2"/>
      <c r="DC6" s="2"/>
      <c r="DE6" s="2"/>
      <c r="DF6" s="2"/>
      <c r="DG6" s="2"/>
      <c r="DH6" s="2"/>
      <c r="DI6" s="2"/>
      <c r="DJ6" s="2"/>
      <c r="DK6" s="2"/>
      <c r="DM6" s="2"/>
      <c r="DN6" s="2"/>
      <c r="DO6" s="2"/>
      <c r="DP6" s="2"/>
      <c r="DQ6" s="2"/>
      <c r="DR6" s="2"/>
      <c r="DS6" s="2"/>
      <c r="DU6" s="2"/>
      <c r="DV6" s="2"/>
      <c r="DW6" s="2"/>
      <c r="DX6" s="2"/>
      <c r="DY6" s="2"/>
      <c r="DZ6" s="2"/>
      <c r="EA6" s="2"/>
      <c r="EC6" s="2"/>
      <c r="ED6" s="2"/>
      <c r="EE6" s="2"/>
      <c r="EF6" s="2"/>
      <c r="EG6" s="2"/>
      <c r="EH6" s="2"/>
      <c r="EI6" s="2"/>
      <c r="EK6" s="2"/>
      <c r="EL6" s="2"/>
      <c r="EM6" s="2"/>
      <c r="EN6" s="2"/>
      <c r="EO6" s="2"/>
      <c r="EP6" s="2"/>
      <c r="EQ6" s="2"/>
      <c r="ES6" s="2"/>
      <c r="ET6" s="2"/>
      <c r="EU6" s="2"/>
      <c r="EV6" s="2"/>
      <c r="EW6" s="2"/>
      <c r="EX6" s="2"/>
      <c r="EY6" s="2"/>
      <c r="FA6" s="2"/>
      <c r="FB6" s="2"/>
      <c r="FC6" s="2"/>
      <c r="FD6" s="2"/>
      <c r="FE6" s="2"/>
      <c r="FF6" s="2"/>
      <c r="FG6" s="2"/>
      <c r="FI6" s="2"/>
      <c r="FJ6" s="2"/>
      <c r="FK6" s="2"/>
      <c r="FL6" s="2"/>
      <c r="FM6" s="2"/>
      <c r="FN6" s="2"/>
      <c r="FO6" s="2"/>
      <c r="FQ6" s="2"/>
      <c r="FR6" s="2"/>
      <c r="FS6" s="2"/>
      <c r="FT6" s="2"/>
      <c r="FU6" s="2"/>
      <c r="FV6" s="2"/>
      <c r="FW6" s="2"/>
      <c r="FY6" s="2"/>
      <c r="FZ6" s="2"/>
      <c r="GA6" s="2"/>
      <c r="GB6" s="2"/>
      <c r="GC6" s="2"/>
      <c r="GD6" s="2"/>
      <c r="GE6" s="2"/>
      <c r="GG6" s="2"/>
      <c r="GH6" s="2"/>
      <c r="GI6" s="2"/>
      <c r="GJ6" s="2"/>
      <c r="GK6" s="2"/>
      <c r="GL6" s="2"/>
      <c r="GM6" s="2"/>
      <c r="GO6" s="2"/>
      <c r="GP6" s="2"/>
      <c r="GQ6" s="2"/>
      <c r="GR6" s="2"/>
      <c r="GS6" s="2"/>
      <c r="GT6" s="2"/>
      <c r="GU6" s="2"/>
      <c r="GW6" s="2"/>
      <c r="GX6" s="2"/>
      <c r="GY6" s="2"/>
      <c r="GZ6" s="2"/>
      <c r="HA6" s="2"/>
      <c r="HB6" s="2"/>
      <c r="HC6" s="2"/>
      <c r="HE6" s="2"/>
      <c r="HF6" s="2"/>
      <c r="HG6" s="2"/>
      <c r="HH6" s="2"/>
      <c r="HI6" s="2"/>
      <c r="HJ6" s="2"/>
      <c r="HK6" s="2"/>
      <c r="HM6" s="2"/>
      <c r="HN6" s="2"/>
      <c r="HO6" s="2"/>
      <c r="HP6" s="2"/>
      <c r="HQ6" s="2"/>
      <c r="HR6" s="2"/>
      <c r="HS6" s="2"/>
      <c r="HU6" s="2"/>
      <c r="HV6" s="2"/>
      <c r="HW6" s="2"/>
      <c r="HX6" s="2"/>
    </row>
    <row r="7" spans="1:232" ht="12.75" customHeight="1" x14ac:dyDescent="0.2">
      <c r="A7" s="22"/>
      <c r="B7" s="74" t="s">
        <v>718</v>
      </c>
      <c r="C7" s="74" t="s">
        <v>113</v>
      </c>
      <c r="D7" s="74" t="s">
        <v>263</v>
      </c>
    </row>
    <row r="8" spans="1:232" ht="12.75" customHeight="1" x14ac:dyDescent="0.2">
      <c r="A8" s="22"/>
      <c r="B8" s="74" t="s">
        <v>720</v>
      </c>
      <c r="C8" s="74" t="s">
        <v>33</v>
      </c>
      <c r="D8" s="74" t="s">
        <v>261</v>
      </c>
    </row>
    <row r="9" spans="1:232" s="5" customFormat="1" ht="12.75" customHeight="1" x14ac:dyDescent="0.2">
      <c r="A9" s="92"/>
      <c r="B9" s="27" t="s">
        <v>720</v>
      </c>
      <c r="C9" s="27" t="s">
        <v>33</v>
      </c>
      <c r="D9" s="89" t="s">
        <v>264</v>
      </c>
    </row>
    <row r="10" spans="1:232" ht="12.75" customHeight="1" x14ac:dyDescent="0.2">
      <c r="A10" s="22"/>
      <c r="B10" s="74" t="s">
        <v>1</v>
      </c>
      <c r="C10" s="74" t="s">
        <v>98</v>
      </c>
      <c r="D10" s="74" t="s">
        <v>265</v>
      </c>
    </row>
    <row r="11" spans="1:232" ht="12.75" customHeight="1" x14ac:dyDescent="0.2">
      <c r="A11" s="22"/>
      <c r="B11" s="74" t="s">
        <v>1</v>
      </c>
      <c r="C11" s="74" t="s">
        <v>98</v>
      </c>
      <c r="D11" s="74" t="s">
        <v>265</v>
      </c>
    </row>
    <row r="12" spans="1:232" ht="12.75" customHeight="1" x14ac:dyDescent="0.2">
      <c r="A12" s="22"/>
      <c r="B12" s="74" t="s">
        <v>1</v>
      </c>
      <c r="C12" s="74" t="s">
        <v>98</v>
      </c>
      <c r="D12" s="74" t="s">
        <v>265</v>
      </c>
    </row>
    <row r="13" spans="1:232" s="5" customFormat="1" ht="12.75" customHeight="1" x14ac:dyDescent="0.2">
      <c r="A13" s="92"/>
      <c r="B13" s="74" t="s">
        <v>1</v>
      </c>
      <c r="C13" s="74" t="s">
        <v>98</v>
      </c>
      <c r="D13" s="74" t="s">
        <v>265</v>
      </c>
    </row>
    <row r="14" spans="1:232" ht="12.75" customHeight="1" x14ac:dyDescent="0.2">
      <c r="A14" s="22"/>
      <c r="B14" s="74" t="s">
        <v>1</v>
      </c>
      <c r="C14" s="74" t="s">
        <v>98</v>
      </c>
      <c r="D14" s="74" t="s">
        <v>265</v>
      </c>
    </row>
    <row r="15" spans="1:232" ht="12.75" customHeight="1" x14ac:dyDescent="0.2">
      <c r="A15" s="22"/>
      <c r="B15" s="74" t="s">
        <v>721</v>
      </c>
      <c r="C15" s="74" t="s">
        <v>1</v>
      </c>
      <c r="D15" s="74" t="s">
        <v>265</v>
      </c>
    </row>
    <row r="16" spans="1:232" ht="12.75" customHeight="1" x14ac:dyDescent="0.2">
      <c r="A16" s="22"/>
      <c r="B16" s="74" t="s">
        <v>721</v>
      </c>
      <c r="C16" s="74" t="s">
        <v>1</v>
      </c>
      <c r="D16" s="74" t="s">
        <v>265</v>
      </c>
    </row>
    <row r="17" spans="1:232" ht="12.75" customHeight="1" x14ac:dyDescent="0.2">
      <c r="A17" s="22"/>
      <c r="B17" s="74" t="s">
        <v>721</v>
      </c>
      <c r="C17" s="74" t="s">
        <v>1</v>
      </c>
      <c r="D17" s="74" t="s">
        <v>265</v>
      </c>
    </row>
    <row r="18" spans="1:232" ht="12.75" customHeight="1" x14ac:dyDescent="0.2">
      <c r="A18" s="22"/>
      <c r="B18" s="74" t="s">
        <v>721</v>
      </c>
      <c r="C18" s="74" t="s">
        <v>1</v>
      </c>
      <c r="D18" s="74" t="s">
        <v>265</v>
      </c>
    </row>
    <row r="19" spans="1:232" ht="12.75" customHeight="1" x14ac:dyDescent="0.2">
      <c r="A19" s="22"/>
      <c r="B19" s="74" t="s">
        <v>721</v>
      </c>
      <c r="C19" s="74" t="s">
        <v>1</v>
      </c>
      <c r="D19" s="74" t="s">
        <v>265</v>
      </c>
      <c r="E19" s="2"/>
      <c r="F19" s="2"/>
      <c r="G19" s="2"/>
      <c r="H19" s="2"/>
      <c r="I19" s="2"/>
      <c r="J19" s="2"/>
      <c r="K19" s="2"/>
      <c r="M19" s="2"/>
      <c r="N19" s="2"/>
      <c r="O19" s="2"/>
      <c r="P19" s="2"/>
      <c r="Q19" s="2"/>
      <c r="R19" s="2"/>
      <c r="S19" s="2"/>
      <c r="U19" s="2"/>
      <c r="V19" s="2"/>
      <c r="W19" s="2"/>
      <c r="X19" s="2"/>
      <c r="Y19" s="2"/>
      <c r="Z19" s="2"/>
      <c r="AA19" s="2"/>
      <c r="AC19" s="2"/>
      <c r="AD19" s="2"/>
      <c r="AE19" s="2"/>
      <c r="AF19" s="2"/>
      <c r="AG19" s="2"/>
      <c r="AH19" s="2"/>
      <c r="AI19" s="2"/>
      <c r="AK19" s="2"/>
      <c r="AL19" s="2"/>
      <c r="AM19" s="2"/>
      <c r="AN19" s="2"/>
      <c r="AO19" s="2"/>
      <c r="AP19" s="2"/>
      <c r="AQ19" s="2"/>
      <c r="AS19" s="2"/>
      <c r="AT19" s="2"/>
      <c r="AU19" s="2"/>
      <c r="AV19" s="2"/>
      <c r="AW19" s="2"/>
      <c r="AX19" s="2"/>
      <c r="AY19" s="2"/>
      <c r="BA19" s="2"/>
      <c r="BB19" s="2"/>
      <c r="BC19" s="2"/>
      <c r="BD19" s="2"/>
      <c r="BE19" s="2"/>
      <c r="BF19" s="2"/>
      <c r="BG19" s="2"/>
      <c r="BI19" s="2"/>
      <c r="BJ19" s="2"/>
      <c r="BK19" s="2"/>
      <c r="BL19" s="2"/>
      <c r="BM19" s="2"/>
      <c r="BN19" s="2"/>
      <c r="BO19" s="2"/>
      <c r="BQ19" s="2"/>
      <c r="BR19" s="2"/>
      <c r="BS19" s="2"/>
      <c r="BT19" s="2"/>
      <c r="BU19" s="2"/>
      <c r="BV19" s="2"/>
      <c r="BW19" s="2"/>
      <c r="BY19" s="2"/>
      <c r="BZ19" s="2"/>
      <c r="CA19" s="2"/>
      <c r="CB19" s="2"/>
      <c r="CC19" s="2"/>
      <c r="CD19" s="2"/>
      <c r="CE19" s="2"/>
      <c r="CG19" s="2"/>
      <c r="CH19" s="2"/>
      <c r="CI19" s="2"/>
      <c r="CJ19" s="2"/>
      <c r="CK19" s="2"/>
      <c r="CL19" s="2"/>
      <c r="CM19" s="2"/>
      <c r="CO19" s="2"/>
      <c r="CP19" s="2"/>
      <c r="CQ19" s="2"/>
      <c r="CR19" s="2"/>
      <c r="CS19" s="2"/>
      <c r="CT19" s="2"/>
      <c r="CU19" s="2"/>
      <c r="CW19" s="2"/>
      <c r="CX19" s="2"/>
      <c r="CY19" s="2"/>
      <c r="CZ19" s="2"/>
      <c r="DA19" s="2"/>
      <c r="DB19" s="2"/>
      <c r="DC19" s="2"/>
      <c r="DE19" s="2"/>
      <c r="DF19" s="2"/>
      <c r="DG19" s="2"/>
      <c r="DH19" s="2"/>
      <c r="DI19" s="2"/>
      <c r="DJ19" s="2"/>
      <c r="DK19" s="2"/>
      <c r="DM19" s="2"/>
      <c r="DN19" s="2"/>
      <c r="DO19" s="2"/>
      <c r="DP19" s="2"/>
      <c r="DQ19" s="2"/>
      <c r="DR19" s="2"/>
      <c r="DS19" s="2"/>
      <c r="DU19" s="2"/>
      <c r="DV19" s="2"/>
      <c r="DW19" s="2"/>
      <c r="DX19" s="2"/>
      <c r="DY19" s="2"/>
      <c r="DZ19" s="2"/>
      <c r="EA19" s="2"/>
      <c r="EC19" s="2"/>
      <c r="ED19" s="2"/>
      <c r="EE19" s="2"/>
      <c r="EF19" s="2"/>
      <c r="EG19" s="2"/>
      <c r="EH19" s="2"/>
      <c r="EI19" s="2"/>
      <c r="EK19" s="2"/>
      <c r="EL19" s="2"/>
      <c r="EM19" s="2"/>
      <c r="EN19" s="2"/>
      <c r="EO19" s="2"/>
      <c r="EP19" s="2"/>
      <c r="EQ19" s="2"/>
      <c r="ES19" s="2"/>
      <c r="ET19" s="2"/>
      <c r="EU19" s="2"/>
      <c r="EV19" s="2"/>
      <c r="EW19" s="2"/>
      <c r="EX19" s="2"/>
      <c r="EY19" s="2"/>
      <c r="FA19" s="2"/>
      <c r="FB19" s="2"/>
      <c r="FC19" s="2"/>
      <c r="FD19" s="2"/>
      <c r="FE19" s="2"/>
      <c r="FF19" s="2"/>
      <c r="FG19" s="2"/>
      <c r="FI19" s="2"/>
      <c r="FJ19" s="2"/>
      <c r="FK19" s="2"/>
      <c r="FL19" s="2"/>
      <c r="FM19" s="2"/>
      <c r="FN19" s="2"/>
      <c r="FO19" s="2"/>
      <c r="FQ19" s="2"/>
      <c r="FR19" s="2"/>
      <c r="FS19" s="2"/>
      <c r="FT19" s="2"/>
      <c r="FU19" s="2"/>
      <c r="FV19" s="2"/>
      <c r="FW19" s="2"/>
      <c r="FY19" s="2"/>
      <c r="FZ19" s="2"/>
      <c r="GA19" s="2"/>
      <c r="GB19" s="2"/>
      <c r="GC19" s="2"/>
      <c r="GD19" s="2"/>
      <c r="GE19" s="2"/>
      <c r="GG19" s="2"/>
      <c r="GH19" s="2"/>
      <c r="GI19" s="2"/>
      <c r="GJ19" s="2"/>
      <c r="GK19" s="2"/>
      <c r="GL19" s="2"/>
      <c r="GM19" s="2"/>
      <c r="GO19" s="2"/>
      <c r="GP19" s="2"/>
      <c r="GQ19" s="2"/>
      <c r="GR19" s="2"/>
      <c r="GS19" s="2"/>
      <c r="GT19" s="2"/>
      <c r="GU19" s="2"/>
      <c r="GW19" s="2"/>
      <c r="GX19" s="2"/>
      <c r="GY19" s="2"/>
      <c r="GZ19" s="2"/>
      <c r="HA19" s="2"/>
      <c r="HB19" s="2"/>
      <c r="HC19" s="2"/>
      <c r="HE19" s="2"/>
      <c r="HF19" s="2"/>
      <c r="HG19" s="2"/>
      <c r="HH19" s="2"/>
      <c r="HI19" s="2"/>
      <c r="HJ19" s="2"/>
      <c r="HK19" s="2"/>
      <c r="HM19" s="2"/>
      <c r="HN19" s="2"/>
      <c r="HO19" s="2"/>
      <c r="HP19" s="2"/>
      <c r="HQ19" s="2"/>
      <c r="HR19" s="2"/>
      <c r="HS19" s="2"/>
      <c r="HU19" s="2"/>
      <c r="HV19" s="2"/>
      <c r="HW19" s="2"/>
      <c r="HX19" s="2"/>
    </row>
    <row r="20" spans="1:232" ht="12.75" customHeight="1" x14ac:dyDescent="0.2">
      <c r="A20" s="22"/>
      <c r="B20" s="74" t="s">
        <v>721</v>
      </c>
      <c r="C20" s="74" t="s">
        <v>1</v>
      </c>
      <c r="D20" s="74" t="s">
        <v>265</v>
      </c>
      <c r="E20" s="2"/>
      <c r="F20" s="2"/>
      <c r="G20" s="2"/>
      <c r="H20" s="2"/>
      <c r="I20" s="2"/>
      <c r="J20" s="2"/>
      <c r="K20" s="2"/>
      <c r="M20" s="2"/>
      <c r="N20" s="2"/>
      <c r="O20" s="2"/>
      <c r="P20" s="2"/>
      <c r="Q20" s="2"/>
      <c r="R20" s="2"/>
      <c r="S20" s="2"/>
      <c r="U20" s="2"/>
      <c r="V20" s="2"/>
      <c r="W20" s="2"/>
      <c r="X20" s="2"/>
      <c r="Y20" s="2"/>
      <c r="Z20" s="2"/>
      <c r="AA20" s="2"/>
      <c r="AC20" s="2"/>
      <c r="AD20" s="2"/>
      <c r="AE20" s="2"/>
      <c r="AF20" s="2"/>
      <c r="AG20" s="2"/>
      <c r="AH20" s="2"/>
      <c r="AI20" s="2"/>
      <c r="AK20" s="2"/>
      <c r="AL20" s="2"/>
      <c r="AM20" s="2"/>
      <c r="AN20" s="2"/>
      <c r="AO20" s="2"/>
      <c r="AP20" s="2"/>
      <c r="AQ20" s="2"/>
      <c r="AS20" s="2"/>
      <c r="AT20" s="2"/>
      <c r="AU20" s="2"/>
      <c r="AV20" s="2"/>
      <c r="AW20" s="2"/>
      <c r="AX20" s="2"/>
      <c r="AY20" s="2"/>
      <c r="BA20" s="2"/>
      <c r="BB20" s="2"/>
      <c r="BC20" s="2"/>
      <c r="BD20" s="2"/>
      <c r="BE20" s="2"/>
      <c r="BF20" s="2"/>
      <c r="BG20" s="2"/>
      <c r="BI20" s="2"/>
      <c r="BJ20" s="2"/>
      <c r="BK20" s="2"/>
      <c r="BL20" s="2"/>
      <c r="BM20" s="2"/>
      <c r="BN20" s="2"/>
      <c r="BO20" s="2"/>
      <c r="BQ20" s="2"/>
      <c r="BR20" s="2"/>
      <c r="BS20" s="2"/>
      <c r="BT20" s="2"/>
      <c r="BU20" s="2"/>
      <c r="BV20" s="2"/>
      <c r="BW20" s="2"/>
      <c r="BY20" s="2"/>
      <c r="BZ20" s="2"/>
      <c r="CA20" s="2"/>
      <c r="CB20" s="2"/>
      <c r="CC20" s="2"/>
      <c r="CD20" s="2"/>
      <c r="CE20" s="2"/>
      <c r="CG20" s="2"/>
      <c r="CH20" s="2"/>
      <c r="CI20" s="2"/>
      <c r="CJ20" s="2"/>
      <c r="CK20" s="2"/>
      <c r="CL20" s="2"/>
      <c r="CM20" s="2"/>
      <c r="CO20" s="2"/>
      <c r="CP20" s="2"/>
      <c r="CQ20" s="2"/>
      <c r="CR20" s="2"/>
      <c r="CS20" s="2"/>
      <c r="CT20" s="2"/>
      <c r="CU20" s="2"/>
      <c r="CW20" s="2"/>
      <c r="CX20" s="2"/>
      <c r="CY20" s="2"/>
      <c r="CZ20" s="2"/>
      <c r="DA20" s="2"/>
      <c r="DB20" s="2"/>
      <c r="DC20" s="2"/>
      <c r="DE20" s="2"/>
      <c r="DF20" s="2"/>
      <c r="DG20" s="2"/>
      <c r="DH20" s="2"/>
      <c r="DI20" s="2"/>
      <c r="DJ20" s="2"/>
      <c r="DK20" s="2"/>
      <c r="DM20" s="2"/>
      <c r="DN20" s="2"/>
      <c r="DO20" s="2"/>
      <c r="DP20" s="2"/>
      <c r="DQ20" s="2"/>
      <c r="DR20" s="2"/>
      <c r="DS20" s="2"/>
      <c r="DU20" s="2"/>
      <c r="DV20" s="2"/>
      <c r="DW20" s="2"/>
      <c r="DX20" s="2"/>
      <c r="DY20" s="2"/>
      <c r="DZ20" s="2"/>
      <c r="EA20" s="2"/>
      <c r="EC20" s="2"/>
      <c r="ED20" s="2"/>
      <c r="EE20" s="2"/>
      <c r="EF20" s="2"/>
      <c r="EG20" s="2"/>
      <c r="EH20" s="2"/>
      <c r="EI20" s="2"/>
      <c r="EK20" s="2"/>
      <c r="EL20" s="2"/>
      <c r="EM20" s="2"/>
      <c r="EN20" s="2"/>
      <c r="EO20" s="2"/>
      <c r="EP20" s="2"/>
      <c r="EQ20" s="2"/>
      <c r="ES20" s="2"/>
      <c r="ET20" s="2"/>
      <c r="EU20" s="2"/>
      <c r="EV20" s="2"/>
      <c r="EW20" s="2"/>
      <c r="EX20" s="2"/>
      <c r="EY20" s="2"/>
      <c r="FA20" s="2"/>
      <c r="FB20" s="2"/>
      <c r="FC20" s="2"/>
      <c r="FD20" s="2"/>
      <c r="FE20" s="2"/>
      <c r="FF20" s="2"/>
      <c r="FG20" s="2"/>
      <c r="FI20" s="2"/>
      <c r="FJ20" s="2"/>
      <c r="FK20" s="2"/>
      <c r="FL20" s="2"/>
      <c r="FM20" s="2"/>
      <c r="FN20" s="2"/>
      <c r="FO20" s="2"/>
      <c r="FQ20" s="2"/>
      <c r="FR20" s="2"/>
      <c r="FS20" s="2"/>
      <c r="FT20" s="2"/>
      <c r="FU20" s="2"/>
      <c r="FV20" s="2"/>
      <c r="FW20" s="2"/>
      <c r="FY20" s="2"/>
      <c r="FZ20" s="2"/>
      <c r="GA20" s="2"/>
      <c r="GB20" s="2"/>
      <c r="GC20" s="2"/>
      <c r="GD20" s="2"/>
      <c r="GE20" s="2"/>
      <c r="GG20" s="2"/>
      <c r="GH20" s="2"/>
      <c r="GI20" s="2"/>
      <c r="GJ20" s="2"/>
      <c r="GK20" s="2"/>
      <c r="GL20" s="2"/>
      <c r="GM20" s="2"/>
      <c r="GO20" s="2"/>
      <c r="GP20" s="2"/>
      <c r="GQ20" s="2"/>
      <c r="GR20" s="2"/>
      <c r="GS20" s="2"/>
      <c r="GT20" s="2"/>
      <c r="GU20" s="2"/>
      <c r="GW20" s="2"/>
      <c r="GX20" s="2"/>
      <c r="GY20" s="2"/>
      <c r="GZ20" s="2"/>
      <c r="HA20" s="2"/>
      <c r="HB20" s="2"/>
      <c r="HC20" s="2"/>
      <c r="HE20" s="2"/>
      <c r="HF20" s="2"/>
      <c r="HG20" s="2"/>
      <c r="HH20" s="2"/>
      <c r="HI20" s="2"/>
      <c r="HJ20" s="2"/>
      <c r="HK20" s="2"/>
      <c r="HM20" s="2"/>
      <c r="HN20" s="2"/>
      <c r="HO20" s="2"/>
      <c r="HP20" s="2"/>
      <c r="HQ20" s="2"/>
      <c r="HR20" s="2"/>
      <c r="HS20" s="2"/>
      <c r="HU20" s="2"/>
      <c r="HV20" s="2"/>
      <c r="HW20" s="2"/>
      <c r="HX20" s="2"/>
    </row>
    <row r="21" spans="1:232" ht="12.75" customHeight="1" x14ac:dyDescent="0.2">
      <c r="A21" s="22"/>
      <c r="B21" s="74" t="s">
        <v>721</v>
      </c>
      <c r="C21" s="74" t="s">
        <v>1</v>
      </c>
      <c r="D21" s="74" t="s">
        <v>265</v>
      </c>
    </row>
    <row r="22" spans="1:232" ht="12.75" customHeight="1" x14ac:dyDescent="0.2">
      <c r="A22" s="22"/>
      <c r="B22" s="74" t="s">
        <v>721</v>
      </c>
      <c r="C22" s="74" t="s">
        <v>1</v>
      </c>
      <c r="D22" s="74" t="s">
        <v>265</v>
      </c>
    </row>
    <row r="23" spans="1:232" ht="12.75" customHeight="1" x14ac:dyDescent="0.2">
      <c r="A23" s="22"/>
      <c r="B23" s="74" t="s">
        <v>721</v>
      </c>
      <c r="C23" s="74" t="s">
        <v>1</v>
      </c>
      <c r="D23" s="74" t="s">
        <v>265</v>
      </c>
    </row>
    <row r="24" spans="1:232" ht="12.75" customHeight="1" x14ac:dyDescent="0.2">
      <c r="A24" s="22"/>
      <c r="B24" s="74" t="s">
        <v>721</v>
      </c>
      <c r="C24" s="74" t="s">
        <v>1</v>
      </c>
      <c r="D24" s="74" t="s">
        <v>107</v>
      </c>
    </row>
    <row r="25" spans="1:232" ht="12.75" customHeight="1" x14ac:dyDescent="0.2">
      <c r="A25" s="22"/>
      <c r="B25" s="74" t="s">
        <v>721</v>
      </c>
      <c r="C25" s="74" t="s">
        <v>1</v>
      </c>
      <c r="D25" s="74" t="s">
        <v>265</v>
      </c>
    </row>
    <row r="26" spans="1:232" ht="12.75" customHeight="1" x14ac:dyDescent="0.2">
      <c r="A26" s="22"/>
      <c r="B26" s="74" t="s">
        <v>721</v>
      </c>
      <c r="C26" s="74" t="s">
        <v>1</v>
      </c>
      <c r="D26" s="74" t="s">
        <v>265</v>
      </c>
    </row>
    <row r="27" spans="1:232" ht="12.75" customHeight="1" x14ac:dyDescent="0.2">
      <c r="A27" s="22"/>
      <c r="B27" s="74" t="s">
        <v>721</v>
      </c>
      <c r="C27" s="74" t="s">
        <v>1</v>
      </c>
      <c r="D27" s="74" t="s">
        <v>265</v>
      </c>
    </row>
    <row r="28" spans="1:232" ht="12.75" customHeight="1" x14ac:dyDescent="0.2"/>
    <row r="29" spans="1:232" ht="12.75" customHeight="1" x14ac:dyDescent="0.2">
      <c r="A29" s="859" t="s">
        <v>273</v>
      </c>
      <c r="B29" s="859"/>
      <c r="C29" s="859"/>
      <c r="D29" s="859"/>
    </row>
    <row r="30" spans="1:232" ht="12.75" customHeight="1" x14ac:dyDescent="0.2">
      <c r="A30" s="56" t="s">
        <v>571</v>
      </c>
      <c r="B30" s="44" t="s">
        <v>622</v>
      </c>
      <c r="C30" s="56" t="s">
        <v>623</v>
      </c>
      <c r="D30" s="84" t="s">
        <v>671</v>
      </c>
    </row>
    <row r="31" spans="1:232" ht="12.75" customHeight="1" x14ac:dyDescent="0.2">
      <c r="A31" s="22">
        <v>7000209</v>
      </c>
      <c r="B31" s="74" t="s">
        <v>274</v>
      </c>
      <c r="C31" s="89" t="s">
        <v>722</v>
      </c>
      <c r="D31" s="74" t="s">
        <v>275</v>
      </c>
    </row>
    <row r="32" spans="1:232" ht="12.75" customHeight="1" x14ac:dyDescent="0.2">
      <c r="A32" s="93" t="s">
        <v>192</v>
      </c>
      <c r="B32" s="27" t="s">
        <v>136</v>
      </c>
      <c r="C32" s="27" t="s">
        <v>9</v>
      </c>
      <c r="D32" s="74" t="s">
        <v>265</v>
      </c>
    </row>
    <row r="33" spans="1:4" ht="12.75" customHeight="1" x14ac:dyDescent="0.2">
      <c r="A33" s="93" t="s">
        <v>191</v>
      </c>
      <c r="B33" s="27" t="s">
        <v>136</v>
      </c>
      <c r="C33" s="27" t="s">
        <v>9</v>
      </c>
      <c r="D33" s="74" t="s">
        <v>265</v>
      </c>
    </row>
    <row r="34" spans="1:4" ht="12.75" customHeight="1" x14ac:dyDescent="0.2">
      <c r="A34" s="93" t="s">
        <v>194</v>
      </c>
      <c r="B34" s="27" t="s">
        <v>140</v>
      </c>
      <c r="C34" s="27" t="s">
        <v>9</v>
      </c>
      <c r="D34" s="74" t="s">
        <v>265</v>
      </c>
    </row>
    <row r="35" spans="1:4" ht="12.75" customHeight="1" x14ac:dyDescent="0.2">
      <c r="A35" s="93" t="s">
        <v>199</v>
      </c>
      <c r="B35" s="27" t="s">
        <v>136</v>
      </c>
      <c r="C35" s="27" t="s">
        <v>9</v>
      </c>
      <c r="D35" s="74" t="s">
        <v>265</v>
      </c>
    </row>
    <row r="36" spans="1:4" ht="12.75" customHeight="1" x14ac:dyDescent="0.2">
      <c r="A36" s="93" t="s">
        <v>198</v>
      </c>
      <c r="B36" s="27" t="s">
        <v>136</v>
      </c>
      <c r="C36" s="27" t="s">
        <v>9</v>
      </c>
      <c r="D36" s="74" t="s">
        <v>265</v>
      </c>
    </row>
    <row r="37" spans="1:4" ht="12.75" customHeight="1" x14ac:dyDescent="0.2">
      <c r="A37" s="93" t="s">
        <v>197</v>
      </c>
      <c r="B37" s="27" t="s">
        <v>136</v>
      </c>
      <c r="C37" s="27" t="s">
        <v>9</v>
      </c>
      <c r="D37" s="74" t="s">
        <v>265</v>
      </c>
    </row>
    <row r="38" spans="1:4" ht="12.75" customHeight="1" x14ac:dyDescent="0.2">
      <c r="A38" s="93" t="s">
        <v>196</v>
      </c>
      <c r="B38" s="27" t="s">
        <v>136</v>
      </c>
      <c r="C38" s="27" t="s">
        <v>9</v>
      </c>
      <c r="D38" s="74" t="s">
        <v>265</v>
      </c>
    </row>
    <row r="39" spans="1:4" ht="12.75" customHeight="1" x14ac:dyDescent="0.2">
      <c r="A39" s="93" t="s">
        <v>195</v>
      </c>
      <c r="B39" s="27" t="s">
        <v>136</v>
      </c>
      <c r="C39" s="27" t="s">
        <v>9</v>
      </c>
      <c r="D39" s="74" t="s">
        <v>265</v>
      </c>
    </row>
    <row r="40" spans="1:4" ht="12.75" customHeight="1" x14ac:dyDescent="0.2">
      <c r="A40" s="93" t="s">
        <v>247</v>
      </c>
      <c r="B40" s="27" t="s">
        <v>136</v>
      </c>
      <c r="C40" s="27" t="s">
        <v>9</v>
      </c>
      <c r="D40" s="74" t="s">
        <v>265</v>
      </c>
    </row>
    <row r="41" spans="1:4" ht="12.75" customHeight="1" x14ac:dyDescent="0.2">
      <c r="A41" s="93" t="s">
        <v>248</v>
      </c>
      <c r="B41" s="27" t="s">
        <v>136</v>
      </c>
      <c r="C41" s="27" t="s">
        <v>9</v>
      </c>
      <c r="D41" s="74" t="s">
        <v>265</v>
      </c>
    </row>
    <row r="42" spans="1:4" ht="12.75" customHeight="1" x14ac:dyDescent="0.2">
      <c r="A42" s="93" t="s">
        <v>249</v>
      </c>
      <c r="B42" s="27" t="s">
        <v>136</v>
      </c>
      <c r="C42" s="27" t="s">
        <v>9</v>
      </c>
      <c r="D42" s="74" t="s">
        <v>265</v>
      </c>
    </row>
    <row r="43" spans="1:4" ht="12.75" customHeight="1" x14ac:dyDescent="0.2">
      <c r="A43" s="93" t="s">
        <v>250</v>
      </c>
      <c r="B43" s="27" t="s">
        <v>136</v>
      </c>
      <c r="C43" s="27" t="s">
        <v>9</v>
      </c>
      <c r="D43" s="74" t="s">
        <v>265</v>
      </c>
    </row>
    <row r="44" spans="1:4" ht="12.75" customHeight="1" x14ac:dyDescent="0.2">
      <c r="A44" s="18">
        <v>2000058</v>
      </c>
      <c r="B44" s="74" t="s">
        <v>122</v>
      </c>
      <c r="C44" s="74" t="s">
        <v>9</v>
      </c>
      <c r="D44" s="74" t="s">
        <v>265</v>
      </c>
    </row>
    <row r="45" spans="1:4" ht="12.75" customHeight="1" x14ac:dyDescent="0.2">
      <c r="A45" s="18">
        <v>2000063</v>
      </c>
      <c r="B45" s="74" t="s">
        <v>122</v>
      </c>
      <c r="C45" s="74" t="s">
        <v>9</v>
      </c>
      <c r="D45" s="74" t="s">
        <v>265</v>
      </c>
    </row>
    <row r="46" spans="1:4" ht="12.75" customHeight="1" x14ac:dyDescent="0.2">
      <c r="A46" s="18">
        <v>2000064</v>
      </c>
      <c r="B46" s="74" t="s">
        <v>122</v>
      </c>
      <c r="C46" s="74" t="s">
        <v>9</v>
      </c>
      <c r="D46" s="74" t="s">
        <v>265</v>
      </c>
    </row>
    <row r="47" spans="1:4" ht="12.75" customHeight="1" x14ac:dyDescent="0.2">
      <c r="A47" s="93" t="s">
        <v>707</v>
      </c>
      <c r="B47" s="27" t="s">
        <v>136</v>
      </c>
      <c r="C47" s="27" t="s">
        <v>9</v>
      </c>
      <c r="D47" s="74" t="s">
        <v>265</v>
      </c>
    </row>
    <row r="48" spans="1:4" ht="12.75" customHeight="1" x14ac:dyDescent="0.2">
      <c r="A48" s="93" t="s">
        <v>12</v>
      </c>
      <c r="B48" s="27" t="s">
        <v>13</v>
      </c>
      <c r="C48" s="27" t="s">
        <v>9</v>
      </c>
      <c r="D48" s="27" t="s">
        <v>265</v>
      </c>
    </row>
    <row r="49" spans="1:4" ht="12.75" customHeight="1" x14ac:dyDescent="0.2">
      <c r="A49" s="93" t="s">
        <v>15</v>
      </c>
      <c r="B49" s="27" t="s">
        <v>13</v>
      </c>
      <c r="C49" s="27" t="s">
        <v>9</v>
      </c>
      <c r="D49" s="27" t="s">
        <v>265</v>
      </c>
    </row>
    <row r="50" spans="1:4" ht="12.75" customHeight="1" x14ac:dyDescent="0.2">
      <c r="A50" s="93" t="s">
        <v>16</v>
      </c>
      <c r="B50" s="27" t="s">
        <v>13</v>
      </c>
      <c r="C50" s="27" t="s">
        <v>9</v>
      </c>
      <c r="D50" s="27" t="s">
        <v>265</v>
      </c>
    </row>
    <row r="51" spans="1:4" ht="12.75" customHeight="1" x14ac:dyDescent="0.2">
      <c r="A51" s="93" t="s">
        <v>17</v>
      </c>
      <c r="B51" s="27" t="s">
        <v>135</v>
      </c>
      <c r="C51" s="27" t="s">
        <v>9</v>
      </c>
      <c r="D51" s="27" t="s">
        <v>265</v>
      </c>
    </row>
    <row r="52" spans="1:4" ht="12.75" customHeight="1" x14ac:dyDescent="0.2">
      <c r="A52" s="93" t="s">
        <v>19</v>
      </c>
      <c r="B52" s="27" t="s">
        <v>20</v>
      </c>
      <c r="C52" s="27" t="s">
        <v>9</v>
      </c>
      <c r="D52" s="27" t="s">
        <v>265</v>
      </c>
    </row>
    <row r="53" spans="1:4" ht="12.75" customHeight="1" x14ac:dyDescent="0.2">
      <c r="A53" s="93" t="s">
        <v>90</v>
      </c>
      <c r="B53" s="27" t="s">
        <v>676</v>
      </c>
      <c r="C53" s="27" t="s">
        <v>9</v>
      </c>
      <c r="D53" s="27" t="s">
        <v>265</v>
      </c>
    </row>
    <row r="54" spans="1:4" ht="12.75" customHeight="1" x14ac:dyDescent="0.2">
      <c r="A54" s="93" t="s">
        <v>91</v>
      </c>
      <c r="B54" s="27" t="s">
        <v>676</v>
      </c>
      <c r="C54" s="27" t="s">
        <v>9</v>
      </c>
      <c r="D54" s="27" t="s">
        <v>265</v>
      </c>
    </row>
    <row r="55" spans="1:4" ht="12.75" customHeight="1" x14ac:dyDescent="0.2">
      <c r="A55" s="93" t="s">
        <v>93</v>
      </c>
      <c r="B55" s="27" t="s">
        <v>676</v>
      </c>
      <c r="C55" s="27" t="s">
        <v>9</v>
      </c>
      <c r="D55" s="27" t="s">
        <v>265</v>
      </c>
    </row>
    <row r="56" spans="1:4" ht="12.75" customHeight="1" x14ac:dyDescent="0.2">
      <c r="A56" s="93" t="s">
        <v>95</v>
      </c>
      <c r="B56" s="27" t="s">
        <v>676</v>
      </c>
      <c r="C56" s="27" t="s">
        <v>9</v>
      </c>
      <c r="D56" s="27" t="s">
        <v>265</v>
      </c>
    </row>
    <row r="57" spans="1:4" ht="12.75" customHeight="1" x14ac:dyDescent="0.2">
      <c r="A57" s="93">
        <v>2000050</v>
      </c>
      <c r="B57" s="27" t="s">
        <v>125</v>
      </c>
      <c r="C57" s="27" t="s">
        <v>124</v>
      </c>
      <c r="D57" s="27" t="s">
        <v>265</v>
      </c>
    </row>
    <row r="58" spans="1:4" ht="12.75" customHeight="1" x14ac:dyDescent="0.2">
      <c r="A58" s="93" t="s">
        <v>31</v>
      </c>
      <c r="B58" s="27" t="s">
        <v>32</v>
      </c>
      <c r="C58" s="27" t="s">
        <v>33</v>
      </c>
      <c r="D58" s="27" t="s">
        <v>265</v>
      </c>
    </row>
    <row r="59" spans="1:4" x14ac:dyDescent="0.2">
      <c r="A59" s="93" t="s">
        <v>34</v>
      </c>
      <c r="B59" s="27" t="s">
        <v>32</v>
      </c>
      <c r="C59" s="27" t="s">
        <v>33</v>
      </c>
      <c r="D59" s="27" t="s">
        <v>265</v>
      </c>
    </row>
    <row r="60" spans="1:4" x14ac:dyDescent="0.2">
      <c r="A60" s="93" t="s">
        <v>35</v>
      </c>
      <c r="B60" s="27" t="s">
        <v>32</v>
      </c>
      <c r="C60" s="27" t="s">
        <v>33</v>
      </c>
      <c r="D60" s="27" t="s">
        <v>265</v>
      </c>
    </row>
    <row r="61" spans="1:4" x14ac:dyDescent="0.2">
      <c r="A61" s="88">
        <v>2000060</v>
      </c>
      <c r="B61" s="55" t="s">
        <v>105</v>
      </c>
      <c r="C61" s="76" t="s">
        <v>33</v>
      </c>
      <c r="D61" s="27" t="s">
        <v>265</v>
      </c>
    </row>
    <row r="62" spans="1:4" x14ac:dyDescent="0.2">
      <c r="A62" s="88" t="s">
        <v>205</v>
      </c>
      <c r="B62" s="55" t="s">
        <v>105</v>
      </c>
      <c r="C62" s="76" t="s">
        <v>33</v>
      </c>
      <c r="D62" s="27" t="s">
        <v>265</v>
      </c>
    </row>
    <row r="63" spans="1:4" x14ac:dyDescent="0.2">
      <c r="A63" s="88" t="s">
        <v>206</v>
      </c>
      <c r="B63" s="55" t="s">
        <v>105</v>
      </c>
      <c r="C63" s="76" t="s">
        <v>33</v>
      </c>
      <c r="D63" s="27" t="s">
        <v>265</v>
      </c>
    </row>
    <row r="64" spans="1:4" x14ac:dyDescent="0.2">
      <c r="A64" s="88" t="s">
        <v>159</v>
      </c>
      <c r="B64" s="27" t="s">
        <v>151</v>
      </c>
      <c r="C64" s="27" t="s">
        <v>0</v>
      </c>
      <c r="D64" s="27" t="s">
        <v>265</v>
      </c>
    </row>
    <row r="65" spans="1:4" x14ac:dyDescent="0.2">
      <c r="A65" s="88" t="s">
        <v>161</v>
      </c>
      <c r="B65" s="27" t="s">
        <v>151</v>
      </c>
      <c r="C65" s="27" t="s">
        <v>0</v>
      </c>
      <c r="D65" s="27" t="s">
        <v>265</v>
      </c>
    </row>
    <row r="66" spans="1:4" ht="13.5" customHeight="1" x14ac:dyDescent="0.2">
      <c r="A66" s="93" t="s">
        <v>47</v>
      </c>
      <c r="B66" s="27" t="s">
        <v>48</v>
      </c>
      <c r="C66" s="27" t="s">
        <v>0</v>
      </c>
      <c r="D66" s="27" t="s">
        <v>265</v>
      </c>
    </row>
    <row r="67" spans="1:4" ht="13.5" customHeight="1" x14ac:dyDescent="0.2">
      <c r="A67" s="93" t="s">
        <v>49</v>
      </c>
      <c r="B67" s="27" t="s">
        <v>48</v>
      </c>
      <c r="C67" s="27" t="s">
        <v>0</v>
      </c>
      <c r="D67" s="27" t="s">
        <v>265</v>
      </c>
    </row>
    <row r="68" spans="1:4" x14ac:dyDescent="0.2">
      <c r="A68" s="93" t="s">
        <v>50</v>
      </c>
      <c r="B68" s="27" t="s">
        <v>48</v>
      </c>
      <c r="C68" s="27" t="s">
        <v>0</v>
      </c>
      <c r="D68" s="27" t="s">
        <v>265</v>
      </c>
    </row>
    <row r="69" spans="1:4" x14ac:dyDescent="0.2">
      <c r="A69" s="93" t="s">
        <v>51</v>
      </c>
      <c r="B69" s="27" t="s">
        <v>48</v>
      </c>
      <c r="C69" s="27" t="s">
        <v>0</v>
      </c>
      <c r="D69" s="27" t="s">
        <v>265</v>
      </c>
    </row>
    <row r="70" spans="1:4" x14ac:dyDescent="0.2">
      <c r="A70" s="93" t="s">
        <v>52</v>
      </c>
      <c r="B70" s="27" t="s">
        <v>48</v>
      </c>
      <c r="C70" s="27" t="s">
        <v>0</v>
      </c>
      <c r="D70" s="27" t="s">
        <v>265</v>
      </c>
    </row>
    <row r="71" spans="1:4" x14ac:dyDescent="0.2">
      <c r="A71" s="93" t="s">
        <v>53</v>
      </c>
      <c r="B71" s="27" t="s">
        <v>48</v>
      </c>
      <c r="C71" s="27" t="s">
        <v>0</v>
      </c>
      <c r="D71" s="27" t="s">
        <v>265</v>
      </c>
    </row>
    <row r="72" spans="1:4" x14ac:dyDescent="0.2">
      <c r="A72" s="93" t="s">
        <v>54</v>
      </c>
      <c r="B72" s="27" t="s">
        <v>48</v>
      </c>
      <c r="C72" s="27" t="s">
        <v>0</v>
      </c>
      <c r="D72" s="27" t="s">
        <v>265</v>
      </c>
    </row>
    <row r="73" spans="1:4" x14ac:dyDescent="0.2">
      <c r="A73" s="93" t="s">
        <v>55</v>
      </c>
      <c r="B73" s="27" t="s">
        <v>48</v>
      </c>
      <c r="C73" s="27" t="s">
        <v>0</v>
      </c>
      <c r="D73" s="27" t="s">
        <v>265</v>
      </c>
    </row>
    <row r="74" spans="1:4" x14ac:dyDescent="0.2">
      <c r="A74" s="93" t="s">
        <v>56</v>
      </c>
      <c r="B74" s="27" t="s">
        <v>48</v>
      </c>
      <c r="C74" s="27" t="s">
        <v>0</v>
      </c>
      <c r="D74" s="27" t="s">
        <v>265</v>
      </c>
    </row>
    <row r="75" spans="1:4" x14ac:dyDescent="0.2">
      <c r="A75" s="93" t="s">
        <v>57</v>
      </c>
      <c r="B75" s="27" t="s">
        <v>48</v>
      </c>
      <c r="C75" s="27" t="s">
        <v>0</v>
      </c>
      <c r="D75" s="27" t="s">
        <v>265</v>
      </c>
    </row>
    <row r="76" spans="1:4" x14ac:dyDescent="0.2">
      <c r="A76" s="93" t="s">
        <v>58</v>
      </c>
      <c r="B76" s="27" t="s">
        <v>48</v>
      </c>
      <c r="C76" s="27" t="s">
        <v>0</v>
      </c>
      <c r="D76" s="27" t="s">
        <v>265</v>
      </c>
    </row>
    <row r="77" spans="1:4" x14ac:dyDescent="0.2">
      <c r="A77" s="93" t="s">
        <v>59</v>
      </c>
      <c r="B77" s="27" t="s">
        <v>48</v>
      </c>
      <c r="C77" s="27" t="s">
        <v>0</v>
      </c>
      <c r="D77" s="27" t="s">
        <v>265</v>
      </c>
    </row>
    <row r="78" spans="1:4" x14ac:dyDescent="0.2">
      <c r="A78" s="93" t="s">
        <v>60</v>
      </c>
      <c r="B78" s="27" t="s">
        <v>48</v>
      </c>
      <c r="C78" s="27" t="s">
        <v>0</v>
      </c>
      <c r="D78" s="27" t="s">
        <v>265</v>
      </c>
    </row>
    <row r="79" spans="1:4" x14ac:dyDescent="0.2">
      <c r="A79" s="93" t="s">
        <v>61</v>
      </c>
      <c r="B79" s="27" t="s">
        <v>48</v>
      </c>
      <c r="C79" s="27" t="s">
        <v>0</v>
      </c>
      <c r="D79" s="27" t="s">
        <v>265</v>
      </c>
    </row>
    <row r="80" spans="1:4" x14ac:dyDescent="0.2">
      <c r="A80" s="93" t="s">
        <v>62</v>
      </c>
      <c r="B80" s="27" t="s">
        <v>48</v>
      </c>
      <c r="C80" s="27" t="s">
        <v>0</v>
      </c>
      <c r="D80" s="27" t="s">
        <v>265</v>
      </c>
    </row>
    <row r="81" spans="1:240" x14ac:dyDescent="0.2">
      <c r="A81" s="93" t="s">
        <v>63</v>
      </c>
      <c r="B81" s="27" t="s">
        <v>48</v>
      </c>
      <c r="C81" s="27" t="s">
        <v>0</v>
      </c>
      <c r="D81" s="27" t="s">
        <v>265</v>
      </c>
    </row>
    <row r="82" spans="1:240" x14ac:dyDescent="0.2">
      <c r="A82" s="93" t="s">
        <v>64</v>
      </c>
      <c r="B82" s="27" t="s">
        <v>48</v>
      </c>
      <c r="C82" s="27" t="s">
        <v>0</v>
      </c>
      <c r="D82" s="27" t="s">
        <v>265</v>
      </c>
    </row>
    <row r="83" spans="1:240" x14ac:dyDescent="0.2">
      <c r="A83" s="93" t="s">
        <v>65</v>
      </c>
      <c r="B83" s="27" t="s">
        <v>48</v>
      </c>
      <c r="C83" s="27" t="s">
        <v>0</v>
      </c>
      <c r="D83" s="27" t="s">
        <v>265</v>
      </c>
    </row>
    <row r="84" spans="1:240" x14ac:dyDescent="0.2">
      <c r="A84" s="93" t="s">
        <v>66</v>
      </c>
      <c r="B84" s="27" t="s">
        <v>48</v>
      </c>
      <c r="C84" s="27" t="s">
        <v>0</v>
      </c>
      <c r="D84" s="27" t="s">
        <v>265</v>
      </c>
    </row>
    <row r="85" spans="1:240" x14ac:dyDescent="0.2">
      <c r="A85" s="93" t="s">
        <v>67</v>
      </c>
      <c r="B85" s="27" t="s">
        <v>48</v>
      </c>
      <c r="C85" s="27" t="s">
        <v>0</v>
      </c>
      <c r="D85" s="27" t="s">
        <v>265</v>
      </c>
    </row>
    <row r="86" spans="1:240" x14ac:dyDescent="0.2">
      <c r="A86" s="93" t="s">
        <v>68</v>
      </c>
      <c r="B86" s="27" t="s">
        <v>48</v>
      </c>
      <c r="C86" s="27" t="s">
        <v>0</v>
      </c>
      <c r="D86" s="27" t="s">
        <v>265</v>
      </c>
    </row>
    <row r="87" spans="1:240" ht="12.75" customHeight="1" x14ac:dyDescent="0.2">
      <c r="A87" s="93" t="s">
        <v>78</v>
      </c>
      <c r="B87" s="27" t="s">
        <v>79</v>
      </c>
      <c r="C87" s="27" t="s">
        <v>0</v>
      </c>
      <c r="D87" s="27" t="s">
        <v>265</v>
      </c>
    </row>
    <row r="88" spans="1:240" ht="12.75" customHeight="1" x14ac:dyDescent="0.2">
      <c r="A88" s="93" t="s">
        <v>80</v>
      </c>
      <c r="B88" s="27" t="s">
        <v>79</v>
      </c>
      <c r="C88" s="27" t="s">
        <v>0</v>
      </c>
      <c r="D88" s="27" t="s">
        <v>265</v>
      </c>
    </row>
    <row r="89" spans="1:240" ht="12.75" customHeight="1" x14ac:dyDescent="0.2">
      <c r="A89" s="93">
        <v>2000062</v>
      </c>
      <c r="B89" s="27" t="s">
        <v>48</v>
      </c>
      <c r="C89" s="27" t="s">
        <v>0</v>
      </c>
      <c r="D89" s="27" t="s">
        <v>265</v>
      </c>
    </row>
    <row r="90" spans="1:240" ht="12.75" customHeight="1" x14ac:dyDescent="0.2">
      <c r="A90" s="93">
        <v>2000079</v>
      </c>
      <c r="B90" s="27" t="s">
        <v>48</v>
      </c>
      <c r="C90" s="27" t="s">
        <v>0</v>
      </c>
      <c r="D90" s="27" t="s">
        <v>265</v>
      </c>
    </row>
    <row r="91" spans="1:240" ht="12.75" customHeight="1" x14ac:dyDescent="0.2">
      <c r="A91" s="93">
        <v>24100016</v>
      </c>
      <c r="B91" s="27" t="s">
        <v>48</v>
      </c>
      <c r="C91" s="27" t="s">
        <v>0</v>
      </c>
      <c r="D91" s="27" t="s">
        <v>265</v>
      </c>
      <c r="E91" s="2"/>
      <c r="F91" s="2"/>
      <c r="G91" s="2"/>
      <c r="H91" s="2"/>
      <c r="I91" s="2"/>
      <c r="J91" s="2"/>
      <c r="K91" s="2"/>
      <c r="M91" s="2"/>
      <c r="N91" s="2"/>
      <c r="O91" s="2"/>
      <c r="P91" s="2"/>
      <c r="Q91" s="2"/>
      <c r="R91" s="2"/>
      <c r="S91" s="2"/>
      <c r="U91" s="2"/>
      <c r="V91" s="2"/>
      <c r="W91" s="2"/>
      <c r="X91" s="2"/>
      <c r="Y91" s="2"/>
      <c r="Z91" s="2"/>
      <c r="AA91" s="2"/>
      <c r="AC91" s="2"/>
      <c r="AD91" s="2"/>
      <c r="AE91" s="2"/>
      <c r="AF91" s="2"/>
      <c r="AG91" s="2"/>
      <c r="AH91" s="2"/>
      <c r="AI91" s="2"/>
      <c r="AK91" s="2"/>
      <c r="AL91" s="2"/>
      <c r="AM91" s="2"/>
      <c r="AN91" s="2"/>
      <c r="AO91" s="2"/>
      <c r="AP91" s="2"/>
      <c r="AQ91" s="2"/>
      <c r="AS91" s="2"/>
      <c r="AT91" s="2"/>
      <c r="AU91" s="2"/>
      <c r="AV91" s="2"/>
      <c r="AW91" s="2"/>
      <c r="AX91" s="2"/>
      <c r="AY91" s="2"/>
      <c r="BA91" s="2"/>
      <c r="BB91" s="2"/>
      <c r="BC91" s="2"/>
      <c r="BD91" s="2"/>
      <c r="BE91" s="2"/>
      <c r="BF91" s="2"/>
      <c r="BG91" s="2"/>
      <c r="BI91" s="2"/>
      <c r="BJ91" s="2"/>
      <c r="BK91" s="2"/>
      <c r="BL91" s="2"/>
      <c r="BM91" s="2"/>
      <c r="BN91" s="2"/>
      <c r="BO91" s="2"/>
      <c r="BQ91" s="2"/>
      <c r="BR91" s="2"/>
      <c r="BS91" s="2"/>
      <c r="BT91" s="2"/>
      <c r="BU91" s="2"/>
      <c r="BV91" s="2"/>
      <c r="BW91" s="2"/>
      <c r="BY91" s="2"/>
      <c r="BZ91" s="2"/>
      <c r="CA91" s="2"/>
      <c r="CB91" s="2"/>
      <c r="CC91" s="2"/>
      <c r="CD91" s="2"/>
      <c r="CE91" s="2"/>
      <c r="CG91" s="2"/>
      <c r="CH91" s="2"/>
      <c r="CI91" s="2"/>
      <c r="CJ91" s="2"/>
      <c r="CK91" s="2"/>
      <c r="CL91" s="2"/>
      <c r="CM91" s="2"/>
      <c r="CO91" s="2"/>
      <c r="CP91" s="2"/>
      <c r="CQ91" s="2"/>
      <c r="CR91" s="2"/>
      <c r="CS91" s="2"/>
      <c r="CT91" s="2"/>
      <c r="CU91" s="2"/>
      <c r="CW91" s="2"/>
      <c r="CX91" s="2"/>
      <c r="CY91" s="2"/>
      <c r="CZ91" s="2"/>
      <c r="DA91" s="2"/>
      <c r="DB91" s="2"/>
      <c r="DC91" s="2"/>
      <c r="DE91" s="2"/>
      <c r="DF91" s="2"/>
      <c r="DG91" s="2"/>
      <c r="DH91" s="2"/>
      <c r="DI91" s="2"/>
      <c r="DJ91" s="2"/>
      <c r="DK91" s="2"/>
      <c r="DM91" s="2"/>
      <c r="DN91" s="2"/>
      <c r="DO91" s="2"/>
      <c r="DP91" s="2"/>
      <c r="DQ91" s="2"/>
      <c r="DR91" s="2"/>
      <c r="DS91" s="2"/>
      <c r="DU91" s="2"/>
      <c r="DV91" s="2"/>
      <c r="DW91" s="2"/>
      <c r="DX91" s="2"/>
      <c r="DY91" s="2"/>
      <c r="DZ91" s="2"/>
      <c r="EA91" s="2"/>
      <c r="EC91" s="2"/>
      <c r="ED91" s="2"/>
      <c r="EE91" s="2"/>
      <c r="EF91" s="2"/>
      <c r="EG91" s="2"/>
      <c r="EH91" s="2"/>
      <c r="EI91" s="2"/>
      <c r="EK91" s="2"/>
      <c r="EL91" s="2"/>
      <c r="EM91" s="2"/>
      <c r="EN91" s="2"/>
      <c r="EO91" s="2"/>
      <c r="EP91" s="2"/>
      <c r="EQ91" s="2"/>
      <c r="ES91" s="2"/>
      <c r="ET91" s="2"/>
      <c r="EU91" s="2"/>
      <c r="EV91" s="2"/>
      <c r="EW91" s="2"/>
      <c r="EX91" s="2"/>
      <c r="EY91" s="2"/>
      <c r="FA91" s="2"/>
      <c r="FB91" s="2"/>
      <c r="FC91" s="2"/>
      <c r="FD91" s="2"/>
      <c r="FE91" s="2"/>
      <c r="FF91" s="2"/>
      <c r="FG91" s="2"/>
      <c r="FI91" s="2"/>
      <c r="FJ91" s="2"/>
      <c r="FK91" s="2"/>
      <c r="FL91" s="2"/>
      <c r="FM91" s="2"/>
      <c r="FN91" s="2"/>
      <c r="FO91" s="2"/>
      <c r="FQ91" s="2"/>
      <c r="FR91" s="2"/>
      <c r="FS91" s="2"/>
      <c r="FT91" s="2"/>
      <c r="FU91" s="2"/>
      <c r="FV91" s="2"/>
      <c r="FW91" s="2"/>
      <c r="FY91" s="2"/>
      <c r="FZ91" s="2"/>
      <c r="GA91" s="2"/>
      <c r="GB91" s="2"/>
      <c r="GC91" s="2"/>
      <c r="GD91" s="2"/>
      <c r="GE91" s="2"/>
      <c r="GG91" s="2"/>
      <c r="GH91" s="2"/>
      <c r="GI91" s="2"/>
      <c r="GJ91" s="2"/>
      <c r="GK91" s="2"/>
      <c r="GL91" s="2"/>
      <c r="GM91" s="2"/>
      <c r="GO91" s="2"/>
      <c r="GP91" s="2"/>
      <c r="GQ91" s="2"/>
      <c r="GR91" s="2"/>
      <c r="GS91" s="2"/>
      <c r="GT91" s="2"/>
      <c r="GU91" s="2"/>
      <c r="GW91" s="2"/>
      <c r="GX91" s="2"/>
      <c r="GY91" s="2"/>
      <c r="GZ91" s="2"/>
      <c r="HA91" s="2"/>
      <c r="HB91" s="2"/>
      <c r="HC91" s="2"/>
      <c r="HE91" s="2"/>
      <c r="HF91" s="2"/>
      <c r="HG91" s="2"/>
      <c r="HH91" s="2"/>
      <c r="HI91" s="2"/>
      <c r="HJ91" s="2"/>
      <c r="HK91" s="2"/>
      <c r="HM91" s="2"/>
      <c r="HN91" s="2"/>
      <c r="HO91" s="2"/>
      <c r="HP91" s="2"/>
      <c r="HQ91" s="2"/>
      <c r="HR91" s="2"/>
      <c r="HS91" s="2"/>
      <c r="HU91" s="2"/>
      <c r="HV91" s="2"/>
      <c r="HW91" s="2"/>
      <c r="HX91" s="2"/>
      <c r="HY91" s="2"/>
      <c r="HZ91" s="2"/>
      <c r="IA91" s="2"/>
      <c r="IC91" s="2"/>
      <c r="ID91" s="2"/>
      <c r="IE91" s="2"/>
      <c r="IF91" s="2"/>
    </row>
    <row r="92" spans="1:240" ht="12.75" customHeight="1" x14ac:dyDescent="0.2">
      <c r="A92" s="93" t="s">
        <v>86</v>
      </c>
      <c r="B92" s="27" t="s">
        <v>82</v>
      </c>
      <c r="C92" s="27" t="s">
        <v>0</v>
      </c>
      <c r="D92" s="27" t="s">
        <v>265</v>
      </c>
    </row>
    <row r="93" spans="1:240" ht="12.75" customHeight="1" x14ac:dyDescent="0.2">
      <c r="A93" s="93" t="s">
        <v>89</v>
      </c>
      <c r="B93" s="27" t="s">
        <v>82</v>
      </c>
      <c r="C93" s="27" t="s">
        <v>0</v>
      </c>
      <c r="D93" s="27" t="s">
        <v>265</v>
      </c>
    </row>
    <row r="94" spans="1:240" ht="12.75" customHeight="1" x14ac:dyDescent="0.2">
      <c r="A94" s="93" t="s">
        <v>85</v>
      </c>
      <c r="B94" s="27" t="s">
        <v>82</v>
      </c>
      <c r="C94" s="27" t="s">
        <v>0</v>
      </c>
      <c r="D94" s="27" t="s">
        <v>265</v>
      </c>
      <c r="E94" s="2"/>
      <c r="F94" s="2"/>
      <c r="G94" s="2"/>
      <c r="H94" s="2"/>
      <c r="I94" s="2"/>
      <c r="J94" s="2"/>
      <c r="L94" s="2"/>
      <c r="M94" s="2"/>
      <c r="N94" s="2"/>
      <c r="O94" s="2"/>
      <c r="P94" s="2"/>
      <c r="Q94" s="2"/>
      <c r="R94" s="2"/>
      <c r="T94" s="2"/>
      <c r="U94" s="2"/>
      <c r="V94" s="2"/>
      <c r="W94" s="2"/>
      <c r="X94" s="2"/>
      <c r="Y94" s="2"/>
      <c r="Z94" s="2"/>
      <c r="AB94" s="2"/>
      <c r="AC94" s="2"/>
      <c r="AD94" s="2"/>
      <c r="AE94" s="2"/>
      <c r="AF94" s="2"/>
      <c r="AG94" s="2"/>
      <c r="AH94" s="2"/>
      <c r="AJ94" s="2"/>
      <c r="AK94" s="2"/>
      <c r="AL94" s="2"/>
      <c r="AM94" s="2"/>
      <c r="AN94" s="2"/>
      <c r="AO94" s="2"/>
      <c r="AP94" s="2"/>
      <c r="AR94" s="2"/>
      <c r="AS94" s="2"/>
      <c r="AT94" s="2"/>
      <c r="AU94" s="2"/>
      <c r="AV94" s="2"/>
      <c r="AW94" s="2"/>
      <c r="AX94" s="2"/>
      <c r="AZ94" s="2"/>
      <c r="BA94" s="2"/>
      <c r="BB94" s="2"/>
      <c r="BC94" s="2"/>
      <c r="BD94" s="2"/>
      <c r="BE94" s="2"/>
      <c r="BF94" s="2"/>
      <c r="BH94" s="2"/>
      <c r="BI94" s="2"/>
      <c r="BJ94" s="2"/>
      <c r="BK94" s="2"/>
      <c r="BL94" s="2"/>
      <c r="BM94" s="2"/>
      <c r="BN94" s="2"/>
      <c r="BP94" s="2"/>
      <c r="BQ94" s="2"/>
      <c r="BR94" s="2"/>
      <c r="BS94" s="2"/>
      <c r="BT94" s="2"/>
      <c r="BU94" s="2"/>
      <c r="BV94" s="2"/>
      <c r="BX94" s="2"/>
      <c r="BY94" s="2"/>
      <c r="BZ94" s="2"/>
      <c r="CA94" s="2"/>
      <c r="CB94" s="2"/>
      <c r="CC94" s="2"/>
      <c r="CD94" s="2"/>
      <c r="CF94" s="2"/>
      <c r="CG94" s="2"/>
      <c r="CH94" s="2"/>
      <c r="CI94" s="2"/>
      <c r="CJ94" s="2"/>
      <c r="CK94" s="2"/>
      <c r="CL94" s="2"/>
      <c r="CN94" s="2"/>
      <c r="CO94" s="2"/>
      <c r="CP94" s="2"/>
      <c r="CQ94" s="2"/>
      <c r="CR94" s="2"/>
      <c r="CS94" s="2"/>
      <c r="CT94" s="2"/>
      <c r="CV94" s="2"/>
      <c r="CW94" s="2"/>
      <c r="CX94" s="2"/>
      <c r="CY94" s="2"/>
      <c r="CZ94" s="2"/>
      <c r="DA94" s="2"/>
      <c r="DB94" s="2"/>
      <c r="DD94" s="2"/>
      <c r="DE94" s="2"/>
      <c r="DF94" s="2"/>
      <c r="DG94" s="2"/>
      <c r="DH94" s="2"/>
      <c r="DI94" s="2"/>
      <c r="DJ94" s="2"/>
      <c r="DL94" s="2"/>
      <c r="DM94" s="2"/>
      <c r="DN94" s="2"/>
      <c r="DO94" s="2"/>
      <c r="DP94" s="2"/>
      <c r="DQ94" s="2"/>
      <c r="DR94" s="2"/>
      <c r="DT94" s="2"/>
      <c r="DU94" s="2"/>
      <c r="DV94" s="2"/>
      <c r="DW94" s="2"/>
      <c r="DX94" s="2"/>
      <c r="DY94" s="2"/>
      <c r="DZ94" s="2"/>
      <c r="EB94" s="2"/>
      <c r="EC94" s="2"/>
      <c r="ED94" s="2"/>
      <c r="EE94" s="2"/>
      <c r="EF94" s="2"/>
      <c r="EG94" s="2"/>
      <c r="EH94" s="2"/>
      <c r="EJ94" s="2"/>
      <c r="EK94" s="2"/>
      <c r="EL94" s="2"/>
      <c r="EM94" s="2"/>
      <c r="EN94" s="2"/>
      <c r="EO94" s="2"/>
      <c r="EP94" s="2"/>
      <c r="ER94" s="2"/>
      <c r="ES94" s="2"/>
      <c r="ET94" s="2"/>
      <c r="EU94" s="2"/>
      <c r="EV94" s="2"/>
      <c r="EW94" s="2"/>
      <c r="EX94" s="2"/>
      <c r="EZ94" s="2"/>
      <c r="FA94" s="2"/>
      <c r="FB94" s="2"/>
      <c r="FC94" s="2"/>
      <c r="FD94" s="2"/>
      <c r="FE94" s="2"/>
      <c r="FF94" s="2"/>
      <c r="FH94" s="2"/>
      <c r="FI94" s="2"/>
      <c r="FJ94" s="2"/>
      <c r="FK94" s="2"/>
      <c r="FL94" s="2"/>
      <c r="FM94" s="2"/>
      <c r="FN94" s="2"/>
      <c r="FP94" s="2"/>
      <c r="FQ94" s="2"/>
      <c r="FR94" s="2"/>
      <c r="FS94" s="2"/>
      <c r="FT94" s="2"/>
      <c r="FU94" s="2"/>
      <c r="FV94" s="2"/>
      <c r="FX94" s="2"/>
      <c r="FY94" s="2"/>
      <c r="FZ94" s="2"/>
      <c r="GA94" s="2"/>
      <c r="GB94" s="2"/>
      <c r="GC94" s="2"/>
      <c r="GD94" s="2"/>
      <c r="GF94" s="2"/>
      <c r="GG94" s="2"/>
      <c r="GH94" s="2"/>
      <c r="GI94" s="2"/>
      <c r="GJ94" s="2"/>
      <c r="GK94" s="2"/>
      <c r="GL94" s="2"/>
      <c r="GN94" s="2"/>
      <c r="GO94" s="2"/>
      <c r="GP94" s="2"/>
      <c r="GQ94" s="2"/>
      <c r="GR94" s="2"/>
      <c r="GS94" s="2"/>
      <c r="GT94" s="2"/>
      <c r="GV94" s="2"/>
      <c r="GW94" s="2"/>
      <c r="GX94" s="2"/>
      <c r="GY94" s="2"/>
      <c r="GZ94" s="2"/>
      <c r="HA94" s="2"/>
      <c r="HB94" s="2"/>
      <c r="HD94" s="2"/>
      <c r="HE94" s="2"/>
      <c r="HF94" s="2"/>
      <c r="HG94" s="2"/>
      <c r="HH94" s="2"/>
      <c r="HI94" s="2"/>
      <c r="HJ94" s="2"/>
      <c r="HL94" s="2"/>
      <c r="HM94" s="2"/>
      <c r="HN94" s="2"/>
      <c r="HO94" s="2"/>
      <c r="HP94" s="2"/>
      <c r="HQ94" s="2"/>
      <c r="HR94" s="2"/>
      <c r="HT94" s="2"/>
      <c r="HU94" s="2"/>
      <c r="HV94" s="2"/>
      <c r="HW94" s="2"/>
      <c r="HX94" s="2"/>
      <c r="HY94" s="2"/>
      <c r="HZ94" s="2"/>
      <c r="IB94" s="2"/>
      <c r="IC94" s="2"/>
      <c r="ID94" s="2"/>
      <c r="IE94" s="2"/>
    </row>
    <row r="95" spans="1:240" ht="12.75" customHeight="1" x14ac:dyDescent="0.2">
      <c r="A95" s="93" t="s">
        <v>83</v>
      </c>
      <c r="B95" s="27" t="s">
        <v>82</v>
      </c>
      <c r="C95" s="27" t="s">
        <v>0</v>
      </c>
      <c r="D95" s="27" t="s">
        <v>265</v>
      </c>
      <c r="E95" s="2"/>
      <c r="F95" s="2"/>
      <c r="G95" s="2"/>
      <c r="H95" s="2"/>
      <c r="I95" s="2"/>
      <c r="J95" s="2"/>
      <c r="L95" s="2"/>
      <c r="M95" s="2"/>
      <c r="N95" s="2"/>
      <c r="O95" s="2"/>
      <c r="P95" s="2"/>
      <c r="Q95" s="2"/>
      <c r="R95" s="2"/>
      <c r="T95" s="2"/>
      <c r="U95" s="2"/>
      <c r="V95" s="2"/>
      <c r="W95" s="2"/>
      <c r="X95" s="2"/>
      <c r="Y95" s="2"/>
      <c r="Z95" s="2"/>
      <c r="AB95" s="2"/>
      <c r="AC95" s="2"/>
      <c r="AD95" s="2"/>
      <c r="AE95" s="2"/>
      <c r="AF95" s="2"/>
      <c r="AG95" s="2"/>
      <c r="AH95" s="2"/>
      <c r="AJ95" s="2"/>
      <c r="AK95" s="2"/>
      <c r="AL95" s="2"/>
      <c r="AM95" s="2"/>
      <c r="AN95" s="2"/>
      <c r="AO95" s="2"/>
      <c r="AP95" s="2"/>
      <c r="AR95" s="2"/>
      <c r="AS95" s="2"/>
      <c r="AT95" s="2"/>
      <c r="AU95" s="2"/>
      <c r="AV95" s="2"/>
      <c r="AW95" s="2"/>
      <c r="AX95" s="2"/>
      <c r="AZ95" s="2"/>
      <c r="BA95" s="2"/>
      <c r="BB95" s="2"/>
      <c r="BC95" s="2"/>
      <c r="BD95" s="2"/>
      <c r="BE95" s="2"/>
      <c r="BF95" s="2"/>
      <c r="BH95" s="2"/>
      <c r="BI95" s="2"/>
      <c r="BJ95" s="2"/>
      <c r="BK95" s="2"/>
      <c r="BL95" s="2"/>
      <c r="BM95" s="2"/>
      <c r="BN95" s="2"/>
      <c r="BP95" s="2"/>
      <c r="BQ95" s="2"/>
      <c r="BR95" s="2"/>
      <c r="BS95" s="2"/>
      <c r="BT95" s="2"/>
      <c r="BU95" s="2"/>
      <c r="BV95" s="2"/>
      <c r="BX95" s="2"/>
      <c r="BY95" s="2"/>
      <c r="BZ95" s="2"/>
      <c r="CA95" s="2"/>
      <c r="CB95" s="2"/>
      <c r="CC95" s="2"/>
      <c r="CD95" s="2"/>
      <c r="CF95" s="2"/>
      <c r="CG95" s="2"/>
      <c r="CH95" s="2"/>
      <c r="CI95" s="2"/>
      <c r="CJ95" s="2"/>
      <c r="CK95" s="2"/>
      <c r="CL95" s="2"/>
      <c r="CN95" s="2"/>
      <c r="CO95" s="2"/>
      <c r="CP95" s="2"/>
      <c r="CQ95" s="2"/>
      <c r="CR95" s="2"/>
      <c r="CS95" s="2"/>
      <c r="CT95" s="2"/>
      <c r="CV95" s="2"/>
      <c r="CW95" s="2"/>
      <c r="CX95" s="2"/>
      <c r="CY95" s="2"/>
      <c r="CZ95" s="2"/>
      <c r="DA95" s="2"/>
      <c r="DB95" s="2"/>
      <c r="DD95" s="2"/>
      <c r="DE95" s="2"/>
      <c r="DF95" s="2"/>
      <c r="DG95" s="2"/>
      <c r="DH95" s="2"/>
      <c r="DI95" s="2"/>
      <c r="DJ95" s="2"/>
      <c r="DL95" s="2"/>
      <c r="DM95" s="2"/>
      <c r="DN95" s="2"/>
      <c r="DO95" s="2"/>
      <c r="DP95" s="2"/>
      <c r="DQ95" s="2"/>
      <c r="DR95" s="2"/>
      <c r="DT95" s="2"/>
      <c r="DU95" s="2"/>
      <c r="DV95" s="2"/>
      <c r="DW95" s="2"/>
      <c r="DX95" s="2"/>
      <c r="DY95" s="2"/>
      <c r="DZ95" s="2"/>
      <c r="EB95" s="2"/>
      <c r="EC95" s="2"/>
      <c r="ED95" s="2"/>
      <c r="EE95" s="2"/>
      <c r="EF95" s="2"/>
      <c r="EG95" s="2"/>
      <c r="EH95" s="2"/>
      <c r="EJ95" s="2"/>
      <c r="EK95" s="2"/>
      <c r="EL95" s="2"/>
      <c r="EM95" s="2"/>
      <c r="EN95" s="2"/>
      <c r="EO95" s="2"/>
      <c r="EP95" s="2"/>
      <c r="ER95" s="2"/>
      <c r="ES95" s="2"/>
      <c r="ET95" s="2"/>
      <c r="EU95" s="2"/>
      <c r="EV95" s="2"/>
      <c r="EW95" s="2"/>
      <c r="EX95" s="2"/>
      <c r="EZ95" s="2"/>
      <c r="FA95" s="2"/>
      <c r="FB95" s="2"/>
      <c r="FC95" s="2"/>
      <c r="FD95" s="2"/>
      <c r="FE95" s="2"/>
      <c r="FF95" s="2"/>
      <c r="FH95" s="2"/>
      <c r="FI95" s="2"/>
      <c r="FJ95" s="2"/>
      <c r="FK95" s="2"/>
      <c r="FL95" s="2"/>
      <c r="FM95" s="2"/>
      <c r="FN95" s="2"/>
      <c r="FP95" s="2"/>
      <c r="FQ95" s="2"/>
      <c r="FR95" s="2"/>
      <c r="FS95" s="2"/>
      <c r="FT95" s="2"/>
      <c r="FU95" s="2"/>
      <c r="FV95" s="2"/>
      <c r="FX95" s="2"/>
      <c r="FY95" s="2"/>
      <c r="FZ95" s="2"/>
      <c r="GA95" s="2"/>
      <c r="GB95" s="2"/>
      <c r="GC95" s="2"/>
      <c r="GD95" s="2"/>
      <c r="GF95" s="2"/>
      <c r="GG95" s="2"/>
      <c r="GH95" s="2"/>
      <c r="GI95" s="2"/>
      <c r="GJ95" s="2"/>
      <c r="GK95" s="2"/>
      <c r="GL95" s="2"/>
      <c r="GN95" s="2"/>
      <c r="GO95" s="2"/>
      <c r="GP95" s="2"/>
      <c r="GQ95" s="2"/>
      <c r="GR95" s="2"/>
      <c r="GS95" s="2"/>
      <c r="GT95" s="2"/>
      <c r="GV95" s="2"/>
      <c r="GW95" s="2"/>
      <c r="GX95" s="2"/>
      <c r="GY95" s="2"/>
      <c r="GZ95" s="2"/>
      <c r="HA95" s="2"/>
      <c r="HB95" s="2"/>
      <c r="HD95" s="2"/>
      <c r="HE95" s="2"/>
      <c r="HF95" s="2"/>
      <c r="HG95" s="2"/>
      <c r="HH95" s="2"/>
      <c r="HI95" s="2"/>
      <c r="HJ95" s="2"/>
      <c r="HL95" s="2"/>
      <c r="HM95" s="2"/>
      <c r="HN95" s="2"/>
      <c r="HO95" s="2"/>
      <c r="HP95" s="2"/>
      <c r="HQ95" s="2"/>
      <c r="HR95" s="2"/>
      <c r="HT95" s="2"/>
      <c r="HU95" s="2"/>
      <c r="HV95" s="2"/>
      <c r="HW95" s="2"/>
      <c r="HX95" s="2"/>
      <c r="HY95" s="2"/>
      <c r="HZ95" s="2"/>
      <c r="IB95" s="2"/>
      <c r="IC95" s="2"/>
      <c r="ID95" s="2"/>
      <c r="IE95" s="2"/>
    </row>
    <row r="96" spans="1:240" ht="12.75" customHeight="1" x14ac:dyDescent="0.2">
      <c r="A96" s="93" t="s">
        <v>81</v>
      </c>
      <c r="B96" s="27" t="s">
        <v>82</v>
      </c>
      <c r="C96" s="27" t="s">
        <v>0</v>
      </c>
      <c r="D96" s="27" t="s">
        <v>265</v>
      </c>
      <c r="E96" s="2"/>
      <c r="F96" s="2"/>
      <c r="G96" s="2"/>
      <c r="H96" s="2"/>
      <c r="I96" s="2"/>
      <c r="J96" s="2"/>
      <c r="L96" s="2"/>
      <c r="M96" s="2"/>
      <c r="N96" s="2"/>
      <c r="O96" s="2"/>
      <c r="P96" s="2"/>
      <c r="Q96" s="2"/>
      <c r="R96" s="2"/>
      <c r="T96" s="2"/>
      <c r="U96" s="2"/>
      <c r="V96" s="2"/>
      <c r="W96" s="2"/>
      <c r="X96" s="2"/>
      <c r="Y96" s="2"/>
      <c r="Z96" s="2"/>
      <c r="AB96" s="2"/>
      <c r="AC96" s="2"/>
      <c r="AD96" s="2"/>
      <c r="AE96" s="2"/>
      <c r="AF96" s="2"/>
      <c r="AG96" s="2"/>
      <c r="AH96" s="2"/>
      <c r="AJ96" s="2"/>
      <c r="AK96" s="2"/>
      <c r="AL96" s="2"/>
      <c r="AM96" s="2"/>
      <c r="AN96" s="2"/>
      <c r="AO96" s="2"/>
      <c r="AP96" s="2"/>
      <c r="AR96" s="2"/>
      <c r="AS96" s="2"/>
      <c r="AT96" s="2"/>
      <c r="AU96" s="2"/>
      <c r="AV96" s="2"/>
      <c r="AW96" s="2"/>
      <c r="AX96" s="2"/>
      <c r="AZ96" s="2"/>
      <c r="BA96" s="2"/>
      <c r="BB96" s="2"/>
      <c r="BC96" s="2"/>
      <c r="BD96" s="2"/>
      <c r="BE96" s="2"/>
      <c r="BF96" s="2"/>
      <c r="BH96" s="2"/>
      <c r="BI96" s="2"/>
      <c r="BJ96" s="2"/>
      <c r="BK96" s="2"/>
      <c r="BL96" s="2"/>
      <c r="BM96" s="2"/>
      <c r="BN96" s="2"/>
      <c r="BP96" s="2"/>
      <c r="BQ96" s="2"/>
      <c r="BR96" s="2"/>
      <c r="BS96" s="2"/>
      <c r="BT96" s="2"/>
      <c r="BU96" s="2"/>
      <c r="BV96" s="2"/>
      <c r="BX96" s="2"/>
      <c r="BY96" s="2"/>
      <c r="BZ96" s="2"/>
      <c r="CA96" s="2"/>
      <c r="CB96" s="2"/>
      <c r="CC96" s="2"/>
      <c r="CD96" s="2"/>
      <c r="CF96" s="2"/>
      <c r="CG96" s="2"/>
      <c r="CH96" s="2"/>
      <c r="CI96" s="2"/>
      <c r="CJ96" s="2"/>
      <c r="CK96" s="2"/>
      <c r="CL96" s="2"/>
      <c r="CN96" s="2"/>
      <c r="CO96" s="2"/>
      <c r="CP96" s="2"/>
      <c r="CQ96" s="2"/>
      <c r="CR96" s="2"/>
      <c r="CS96" s="2"/>
      <c r="CT96" s="2"/>
      <c r="CV96" s="2"/>
      <c r="CW96" s="2"/>
      <c r="CX96" s="2"/>
      <c r="CY96" s="2"/>
      <c r="CZ96" s="2"/>
      <c r="DA96" s="2"/>
      <c r="DB96" s="2"/>
      <c r="DD96" s="2"/>
      <c r="DE96" s="2"/>
      <c r="DF96" s="2"/>
      <c r="DG96" s="2"/>
      <c r="DH96" s="2"/>
      <c r="DI96" s="2"/>
      <c r="DJ96" s="2"/>
      <c r="DL96" s="2"/>
      <c r="DM96" s="2"/>
      <c r="DN96" s="2"/>
      <c r="DO96" s="2"/>
      <c r="DP96" s="2"/>
      <c r="DQ96" s="2"/>
      <c r="DR96" s="2"/>
      <c r="DT96" s="2"/>
      <c r="DU96" s="2"/>
      <c r="DV96" s="2"/>
      <c r="DW96" s="2"/>
      <c r="DX96" s="2"/>
      <c r="DY96" s="2"/>
      <c r="DZ96" s="2"/>
      <c r="EB96" s="2"/>
      <c r="EC96" s="2"/>
      <c r="ED96" s="2"/>
      <c r="EE96" s="2"/>
      <c r="EF96" s="2"/>
      <c r="EG96" s="2"/>
      <c r="EH96" s="2"/>
      <c r="EJ96" s="2"/>
      <c r="EK96" s="2"/>
      <c r="EL96" s="2"/>
      <c r="EM96" s="2"/>
      <c r="EN96" s="2"/>
      <c r="EO96" s="2"/>
      <c r="EP96" s="2"/>
      <c r="ER96" s="2"/>
      <c r="ES96" s="2"/>
      <c r="ET96" s="2"/>
      <c r="EU96" s="2"/>
      <c r="EV96" s="2"/>
      <c r="EW96" s="2"/>
      <c r="EX96" s="2"/>
      <c r="EZ96" s="2"/>
      <c r="FA96" s="2"/>
      <c r="FB96" s="2"/>
      <c r="FC96" s="2"/>
      <c r="FD96" s="2"/>
      <c r="FE96" s="2"/>
      <c r="FF96" s="2"/>
      <c r="FH96" s="2"/>
      <c r="FI96" s="2"/>
      <c r="FJ96" s="2"/>
      <c r="FK96" s="2"/>
      <c r="FL96" s="2"/>
      <c r="FM96" s="2"/>
      <c r="FN96" s="2"/>
      <c r="FP96" s="2"/>
      <c r="FQ96" s="2"/>
      <c r="FR96" s="2"/>
      <c r="FS96" s="2"/>
      <c r="FT96" s="2"/>
      <c r="FU96" s="2"/>
      <c r="FV96" s="2"/>
      <c r="FX96" s="2"/>
      <c r="FY96" s="2"/>
      <c r="FZ96" s="2"/>
      <c r="GA96" s="2"/>
      <c r="GB96" s="2"/>
      <c r="GC96" s="2"/>
      <c r="GD96" s="2"/>
      <c r="GF96" s="2"/>
      <c r="GG96" s="2"/>
      <c r="GH96" s="2"/>
      <c r="GI96" s="2"/>
      <c r="GJ96" s="2"/>
      <c r="GK96" s="2"/>
      <c r="GL96" s="2"/>
      <c r="GN96" s="2"/>
      <c r="GO96" s="2"/>
      <c r="GP96" s="2"/>
      <c r="GQ96" s="2"/>
      <c r="GR96" s="2"/>
      <c r="GS96" s="2"/>
      <c r="GT96" s="2"/>
      <c r="GV96" s="2"/>
      <c r="GW96" s="2"/>
      <c r="GX96" s="2"/>
      <c r="GY96" s="2"/>
      <c r="GZ96" s="2"/>
      <c r="HA96" s="2"/>
      <c r="HB96" s="2"/>
      <c r="HD96" s="2"/>
      <c r="HE96" s="2"/>
      <c r="HF96" s="2"/>
      <c r="HG96" s="2"/>
      <c r="HH96" s="2"/>
      <c r="HI96" s="2"/>
      <c r="HJ96" s="2"/>
      <c r="HL96" s="2"/>
      <c r="HM96" s="2"/>
      <c r="HN96" s="2"/>
      <c r="HO96" s="2"/>
      <c r="HP96" s="2"/>
      <c r="HQ96" s="2"/>
      <c r="HR96" s="2"/>
      <c r="HT96" s="2"/>
      <c r="HU96" s="2"/>
      <c r="HV96" s="2"/>
      <c r="HW96" s="2"/>
      <c r="HX96" s="2"/>
      <c r="HY96" s="2"/>
      <c r="HZ96" s="2"/>
      <c r="IB96" s="2"/>
      <c r="IC96" s="2"/>
      <c r="ID96" s="2"/>
      <c r="IE96" s="2"/>
    </row>
    <row r="97" spans="1:239" ht="12.75" customHeight="1" x14ac:dyDescent="0.2">
      <c r="A97" s="93" t="s">
        <v>87</v>
      </c>
      <c r="B97" s="27" t="s">
        <v>82</v>
      </c>
      <c r="C97" s="27" t="s">
        <v>0</v>
      </c>
      <c r="D97" s="27" t="s">
        <v>265</v>
      </c>
      <c r="E97" s="2"/>
      <c r="F97" s="2"/>
      <c r="G97" s="2"/>
      <c r="H97" s="2"/>
      <c r="I97" s="2"/>
      <c r="J97" s="2"/>
      <c r="L97" s="2"/>
      <c r="M97" s="2"/>
      <c r="N97" s="2"/>
      <c r="O97" s="2"/>
      <c r="P97" s="2"/>
      <c r="Q97" s="2"/>
      <c r="R97" s="2"/>
      <c r="T97" s="2"/>
      <c r="U97" s="2"/>
      <c r="V97" s="2"/>
      <c r="W97" s="2"/>
      <c r="X97" s="2"/>
      <c r="Y97" s="2"/>
      <c r="Z97" s="2"/>
      <c r="AB97" s="2"/>
      <c r="AC97" s="2"/>
      <c r="AD97" s="2"/>
      <c r="AE97" s="2"/>
      <c r="AF97" s="2"/>
      <c r="AG97" s="2"/>
      <c r="AH97" s="2"/>
      <c r="AJ97" s="2"/>
      <c r="AK97" s="2"/>
      <c r="AL97" s="2"/>
      <c r="AM97" s="2"/>
      <c r="AN97" s="2"/>
      <c r="AO97" s="2"/>
      <c r="AP97" s="2"/>
      <c r="AR97" s="2"/>
      <c r="AS97" s="2"/>
      <c r="AT97" s="2"/>
      <c r="AU97" s="2"/>
      <c r="AV97" s="2"/>
      <c r="AW97" s="2"/>
      <c r="AX97" s="2"/>
      <c r="AZ97" s="2"/>
      <c r="BA97" s="2"/>
      <c r="BB97" s="2"/>
      <c r="BC97" s="2"/>
      <c r="BD97" s="2"/>
      <c r="BE97" s="2"/>
      <c r="BF97" s="2"/>
      <c r="BH97" s="2"/>
      <c r="BI97" s="2"/>
      <c r="BJ97" s="2"/>
      <c r="BK97" s="2"/>
      <c r="BL97" s="2"/>
      <c r="BM97" s="2"/>
      <c r="BN97" s="2"/>
      <c r="BP97" s="2"/>
      <c r="BQ97" s="2"/>
      <c r="BR97" s="2"/>
      <c r="BS97" s="2"/>
      <c r="BT97" s="2"/>
      <c r="BU97" s="2"/>
      <c r="BV97" s="2"/>
      <c r="BX97" s="2"/>
      <c r="BY97" s="2"/>
      <c r="BZ97" s="2"/>
      <c r="CA97" s="2"/>
      <c r="CB97" s="2"/>
      <c r="CC97" s="2"/>
      <c r="CD97" s="2"/>
      <c r="CF97" s="2"/>
      <c r="CG97" s="2"/>
      <c r="CH97" s="2"/>
      <c r="CI97" s="2"/>
      <c r="CJ97" s="2"/>
      <c r="CK97" s="2"/>
      <c r="CL97" s="2"/>
      <c r="CN97" s="2"/>
      <c r="CO97" s="2"/>
      <c r="CP97" s="2"/>
      <c r="CQ97" s="2"/>
      <c r="CR97" s="2"/>
      <c r="CS97" s="2"/>
      <c r="CT97" s="2"/>
      <c r="CV97" s="2"/>
      <c r="CW97" s="2"/>
      <c r="CX97" s="2"/>
      <c r="CY97" s="2"/>
      <c r="CZ97" s="2"/>
      <c r="DA97" s="2"/>
      <c r="DB97" s="2"/>
      <c r="DD97" s="2"/>
      <c r="DE97" s="2"/>
      <c r="DF97" s="2"/>
      <c r="DG97" s="2"/>
      <c r="DH97" s="2"/>
      <c r="DI97" s="2"/>
      <c r="DJ97" s="2"/>
      <c r="DL97" s="2"/>
      <c r="DM97" s="2"/>
      <c r="DN97" s="2"/>
      <c r="DO97" s="2"/>
      <c r="DP97" s="2"/>
      <c r="DQ97" s="2"/>
      <c r="DR97" s="2"/>
      <c r="DT97" s="2"/>
      <c r="DU97" s="2"/>
      <c r="DV97" s="2"/>
      <c r="DW97" s="2"/>
      <c r="DX97" s="2"/>
      <c r="DY97" s="2"/>
      <c r="DZ97" s="2"/>
      <c r="EB97" s="2"/>
      <c r="EC97" s="2"/>
      <c r="ED97" s="2"/>
      <c r="EE97" s="2"/>
      <c r="EF97" s="2"/>
      <c r="EG97" s="2"/>
      <c r="EH97" s="2"/>
      <c r="EJ97" s="2"/>
      <c r="EK97" s="2"/>
      <c r="EL97" s="2"/>
      <c r="EM97" s="2"/>
      <c r="EN97" s="2"/>
      <c r="EO97" s="2"/>
      <c r="EP97" s="2"/>
      <c r="ER97" s="2"/>
      <c r="ES97" s="2"/>
      <c r="ET97" s="2"/>
      <c r="EU97" s="2"/>
      <c r="EV97" s="2"/>
      <c r="EW97" s="2"/>
      <c r="EX97" s="2"/>
      <c r="EZ97" s="2"/>
      <c r="FA97" s="2"/>
      <c r="FB97" s="2"/>
      <c r="FC97" s="2"/>
      <c r="FD97" s="2"/>
      <c r="FE97" s="2"/>
      <c r="FF97" s="2"/>
      <c r="FH97" s="2"/>
      <c r="FI97" s="2"/>
      <c r="FJ97" s="2"/>
      <c r="FK97" s="2"/>
      <c r="FL97" s="2"/>
      <c r="FM97" s="2"/>
      <c r="FN97" s="2"/>
      <c r="FP97" s="2"/>
      <c r="FQ97" s="2"/>
      <c r="FR97" s="2"/>
      <c r="FS97" s="2"/>
      <c r="FT97" s="2"/>
      <c r="FU97" s="2"/>
      <c r="FV97" s="2"/>
      <c r="FX97" s="2"/>
      <c r="FY97" s="2"/>
      <c r="FZ97" s="2"/>
      <c r="GA97" s="2"/>
      <c r="GB97" s="2"/>
      <c r="GC97" s="2"/>
      <c r="GD97" s="2"/>
      <c r="GF97" s="2"/>
      <c r="GG97" s="2"/>
      <c r="GH97" s="2"/>
      <c r="GI97" s="2"/>
      <c r="GJ97" s="2"/>
      <c r="GK97" s="2"/>
      <c r="GL97" s="2"/>
      <c r="GN97" s="2"/>
      <c r="GO97" s="2"/>
      <c r="GP97" s="2"/>
      <c r="GQ97" s="2"/>
      <c r="GR97" s="2"/>
      <c r="GS97" s="2"/>
      <c r="GT97" s="2"/>
      <c r="GV97" s="2"/>
      <c r="GW97" s="2"/>
      <c r="GX97" s="2"/>
      <c r="GY97" s="2"/>
      <c r="GZ97" s="2"/>
      <c r="HA97" s="2"/>
      <c r="HB97" s="2"/>
      <c r="HD97" s="2"/>
      <c r="HE97" s="2"/>
      <c r="HF97" s="2"/>
      <c r="HG97" s="2"/>
      <c r="HH97" s="2"/>
      <c r="HI97" s="2"/>
      <c r="HJ97" s="2"/>
      <c r="HL97" s="2"/>
      <c r="HM97" s="2"/>
      <c r="HN97" s="2"/>
      <c r="HO97" s="2"/>
      <c r="HP97" s="2"/>
      <c r="HQ97" s="2"/>
      <c r="HR97" s="2"/>
      <c r="HT97" s="2"/>
      <c r="HU97" s="2"/>
      <c r="HV97" s="2"/>
      <c r="HW97" s="2"/>
      <c r="HX97" s="2"/>
      <c r="HY97" s="2"/>
      <c r="HZ97" s="2"/>
      <c r="IB97" s="2"/>
      <c r="IC97" s="2"/>
      <c r="ID97" s="2"/>
      <c r="IE97" s="2"/>
    </row>
    <row r="98" spans="1:239" ht="12.75" customHeight="1" x14ac:dyDescent="0.2">
      <c r="A98" s="93" t="s">
        <v>88</v>
      </c>
      <c r="B98" s="27" t="s">
        <v>82</v>
      </c>
      <c r="C98" s="27" t="s">
        <v>0</v>
      </c>
      <c r="D98" s="27" t="s">
        <v>265</v>
      </c>
    </row>
    <row r="99" spans="1:239" ht="12.75" customHeight="1" x14ac:dyDescent="0.2">
      <c r="A99" s="93" t="s">
        <v>84</v>
      </c>
      <c r="B99" s="27" t="s">
        <v>82</v>
      </c>
      <c r="C99" s="27" t="s">
        <v>0</v>
      </c>
      <c r="D99" s="27" t="s">
        <v>265</v>
      </c>
      <c r="E99" s="2"/>
      <c r="F99" s="2"/>
      <c r="G99" s="2"/>
      <c r="H99" s="2"/>
      <c r="I99" s="2"/>
      <c r="J99" s="2"/>
      <c r="L99" s="2"/>
      <c r="M99" s="2"/>
      <c r="N99" s="2"/>
      <c r="O99" s="2"/>
      <c r="P99" s="2"/>
      <c r="Q99" s="2"/>
      <c r="R99" s="2"/>
      <c r="T99" s="2"/>
      <c r="U99" s="2"/>
      <c r="V99" s="2"/>
      <c r="W99" s="2"/>
      <c r="X99" s="2"/>
      <c r="Y99" s="2"/>
      <c r="Z99" s="2"/>
      <c r="AB99" s="2"/>
      <c r="AC99" s="2"/>
      <c r="AD99" s="2"/>
      <c r="AE99" s="2"/>
      <c r="AF99" s="2"/>
      <c r="AG99" s="2"/>
      <c r="AH99" s="2"/>
      <c r="AJ99" s="2"/>
      <c r="AK99" s="2"/>
      <c r="AL99" s="2"/>
      <c r="AM99" s="2"/>
      <c r="AN99" s="2"/>
      <c r="AO99" s="2"/>
      <c r="AP99" s="2"/>
      <c r="AR99" s="2"/>
      <c r="AS99" s="2"/>
      <c r="AT99" s="2"/>
      <c r="AU99" s="2"/>
      <c r="AV99" s="2"/>
      <c r="AW99" s="2"/>
      <c r="AX99" s="2"/>
      <c r="AZ99" s="2"/>
      <c r="BA99" s="2"/>
      <c r="BB99" s="2"/>
      <c r="BC99" s="2"/>
      <c r="BD99" s="2"/>
      <c r="BE99" s="2"/>
      <c r="BF99" s="2"/>
      <c r="BH99" s="2"/>
      <c r="BI99" s="2"/>
      <c r="BJ99" s="2"/>
      <c r="BK99" s="2"/>
      <c r="BL99" s="2"/>
      <c r="BM99" s="2"/>
      <c r="BN99" s="2"/>
      <c r="BP99" s="2"/>
      <c r="BQ99" s="2"/>
      <c r="BR99" s="2"/>
      <c r="BS99" s="2"/>
      <c r="BT99" s="2"/>
      <c r="BU99" s="2"/>
      <c r="BV99" s="2"/>
      <c r="BX99" s="2"/>
      <c r="BY99" s="2"/>
      <c r="BZ99" s="2"/>
      <c r="CA99" s="2"/>
      <c r="CB99" s="2"/>
      <c r="CC99" s="2"/>
      <c r="CD99" s="2"/>
      <c r="CF99" s="2"/>
      <c r="CG99" s="2"/>
      <c r="CH99" s="2"/>
      <c r="CI99" s="2"/>
      <c r="CJ99" s="2"/>
      <c r="CK99" s="2"/>
      <c r="CL99" s="2"/>
      <c r="CN99" s="2"/>
      <c r="CO99" s="2"/>
      <c r="CP99" s="2"/>
      <c r="CQ99" s="2"/>
      <c r="CR99" s="2"/>
      <c r="CS99" s="2"/>
      <c r="CT99" s="2"/>
      <c r="CV99" s="2"/>
      <c r="CW99" s="2"/>
      <c r="CX99" s="2"/>
      <c r="CY99" s="2"/>
      <c r="CZ99" s="2"/>
      <c r="DA99" s="2"/>
      <c r="DB99" s="2"/>
      <c r="DD99" s="2"/>
      <c r="DE99" s="2"/>
      <c r="DF99" s="2"/>
      <c r="DG99" s="2"/>
      <c r="DH99" s="2"/>
      <c r="DI99" s="2"/>
      <c r="DJ99" s="2"/>
      <c r="DL99" s="2"/>
      <c r="DM99" s="2"/>
      <c r="DN99" s="2"/>
      <c r="DO99" s="2"/>
      <c r="DP99" s="2"/>
      <c r="DQ99" s="2"/>
      <c r="DR99" s="2"/>
      <c r="DT99" s="2"/>
      <c r="DU99" s="2"/>
      <c r="DV99" s="2"/>
      <c r="DW99" s="2"/>
      <c r="DX99" s="2"/>
      <c r="DY99" s="2"/>
      <c r="DZ99" s="2"/>
      <c r="EB99" s="2"/>
      <c r="EC99" s="2"/>
      <c r="ED99" s="2"/>
      <c r="EE99" s="2"/>
      <c r="EF99" s="2"/>
      <c r="EG99" s="2"/>
      <c r="EH99" s="2"/>
      <c r="EJ99" s="2"/>
      <c r="EK99" s="2"/>
      <c r="EL99" s="2"/>
      <c r="EM99" s="2"/>
      <c r="EN99" s="2"/>
      <c r="EO99" s="2"/>
      <c r="EP99" s="2"/>
      <c r="ER99" s="2"/>
      <c r="ES99" s="2"/>
      <c r="ET99" s="2"/>
      <c r="EU99" s="2"/>
      <c r="EV99" s="2"/>
      <c r="EW99" s="2"/>
      <c r="EX99" s="2"/>
      <c r="EZ99" s="2"/>
      <c r="FA99" s="2"/>
      <c r="FB99" s="2"/>
      <c r="FC99" s="2"/>
      <c r="FD99" s="2"/>
      <c r="FE99" s="2"/>
      <c r="FF99" s="2"/>
      <c r="FH99" s="2"/>
      <c r="FI99" s="2"/>
      <c r="FJ99" s="2"/>
      <c r="FK99" s="2"/>
      <c r="FL99" s="2"/>
      <c r="FM99" s="2"/>
      <c r="FN99" s="2"/>
      <c r="FP99" s="2"/>
      <c r="FQ99" s="2"/>
      <c r="FR99" s="2"/>
      <c r="FS99" s="2"/>
      <c r="FT99" s="2"/>
      <c r="FU99" s="2"/>
      <c r="FV99" s="2"/>
      <c r="FX99" s="2"/>
      <c r="FY99" s="2"/>
      <c r="FZ99" s="2"/>
      <c r="GA99" s="2"/>
      <c r="GB99" s="2"/>
      <c r="GC99" s="2"/>
      <c r="GD99" s="2"/>
      <c r="GF99" s="2"/>
      <c r="GG99" s="2"/>
      <c r="GH99" s="2"/>
      <c r="GI99" s="2"/>
      <c r="GJ99" s="2"/>
      <c r="GK99" s="2"/>
      <c r="GL99" s="2"/>
      <c r="GN99" s="2"/>
      <c r="GO99" s="2"/>
      <c r="GP99" s="2"/>
      <c r="GQ99" s="2"/>
      <c r="GR99" s="2"/>
      <c r="GS99" s="2"/>
      <c r="GT99" s="2"/>
      <c r="GV99" s="2"/>
      <c r="GW99" s="2"/>
      <c r="GX99" s="2"/>
      <c r="GY99" s="2"/>
      <c r="GZ99" s="2"/>
      <c r="HA99" s="2"/>
      <c r="HB99" s="2"/>
      <c r="HD99" s="2"/>
      <c r="HE99" s="2"/>
      <c r="HF99" s="2"/>
      <c r="HG99" s="2"/>
      <c r="HH99" s="2"/>
      <c r="HI99" s="2"/>
      <c r="HJ99" s="2"/>
      <c r="HL99" s="2"/>
      <c r="HM99" s="2"/>
      <c r="HN99" s="2"/>
      <c r="HO99" s="2"/>
      <c r="HP99" s="2"/>
      <c r="HQ99" s="2"/>
      <c r="HR99" s="2"/>
      <c r="HT99" s="2"/>
      <c r="HU99" s="2"/>
      <c r="HV99" s="2"/>
      <c r="HW99" s="2"/>
      <c r="HX99" s="2"/>
      <c r="HY99" s="2"/>
      <c r="HZ99" s="2"/>
      <c r="IB99" s="2"/>
      <c r="IC99" s="2"/>
      <c r="ID99" s="2"/>
      <c r="IE99" s="2"/>
    </row>
    <row r="100" spans="1:239" ht="12.75" customHeight="1" x14ac:dyDescent="0.2">
      <c r="A100" s="93" t="s">
        <v>707</v>
      </c>
      <c r="B100" s="27" t="s">
        <v>303</v>
      </c>
      <c r="C100" s="89" t="s">
        <v>0</v>
      </c>
      <c r="D100" s="27" t="s">
        <v>265</v>
      </c>
      <c r="E100" s="2"/>
      <c r="F100" s="2"/>
      <c r="G100" s="2"/>
      <c r="H100" s="2"/>
      <c r="I100" s="2"/>
      <c r="J100" s="2"/>
      <c r="L100" s="2"/>
      <c r="M100" s="2"/>
      <c r="N100" s="2"/>
      <c r="O100" s="2"/>
      <c r="P100" s="2"/>
      <c r="Q100" s="2"/>
      <c r="R100" s="2"/>
      <c r="T100" s="2"/>
      <c r="U100" s="2"/>
      <c r="V100" s="2"/>
      <c r="W100" s="2"/>
      <c r="X100" s="2"/>
      <c r="Y100" s="2"/>
      <c r="Z100" s="2"/>
      <c r="AB100" s="2"/>
      <c r="AC100" s="2"/>
      <c r="AD100" s="2"/>
      <c r="AE100" s="2"/>
      <c r="AF100" s="2"/>
      <c r="AG100" s="2"/>
      <c r="AH100" s="2"/>
      <c r="AJ100" s="2"/>
      <c r="AK100" s="2"/>
      <c r="AL100" s="2"/>
      <c r="AM100" s="2"/>
      <c r="AN100" s="2"/>
      <c r="AO100" s="2"/>
      <c r="AP100" s="2"/>
      <c r="AR100" s="2"/>
      <c r="AS100" s="2"/>
      <c r="AT100" s="2"/>
      <c r="AU100" s="2"/>
      <c r="AV100" s="2"/>
      <c r="AW100" s="2"/>
      <c r="AX100" s="2"/>
      <c r="AZ100" s="2"/>
      <c r="BA100" s="2"/>
      <c r="BB100" s="2"/>
      <c r="BC100" s="2"/>
      <c r="BD100" s="2"/>
      <c r="BE100" s="2"/>
      <c r="BF100" s="2"/>
      <c r="BH100" s="2"/>
      <c r="BI100" s="2"/>
      <c r="BJ100" s="2"/>
      <c r="BK100" s="2"/>
      <c r="BL100" s="2"/>
      <c r="BM100" s="2"/>
      <c r="BN100" s="2"/>
      <c r="BP100" s="2"/>
      <c r="BQ100" s="2"/>
      <c r="BR100" s="2"/>
      <c r="BS100" s="2"/>
      <c r="BT100" s="2"/>
      <c r="BU100" s="2"/>
      <c r="BV100" s="2"/>
      <c r="BX100" s="2"/>
      <c r="BY100" s="2"/>
      <c r="BZ100" s="2"/>
      <c r="CA100" s="2"/>
      <c r="CB100" s="2"/>
      <c r="CC100" s="2"/>
      <c r="CD100" s="2"/>
      <c r="CF100" s="2"/>
      <c r="CG100" s="2"/>
      <c r="CH100" s="2"/>
      <c r="CI100" s="2"/>
      <c r="CJ100" s="2"/>
      <c r="CK100" s="2"/>
      <c r="CL100" s="2"/>
      <c r="CN100" s="2"/>
      <c r="CO100" s="2"/>
      <c r="CP100" s="2"/>
      <c r="CQ100" s="2"/>
      <c r="CR100" s="2"/>
      <c r="CS100" s="2"/>
      <c r="CT100" s="2"/>
      <c r="CV100" s="2"/>
      <c r="CW100" s="2"/>
      <c r="CX100" s="2"/>
      <c r="CY100" s="2"/>
      <c r="CZ100" s="2"/>
      <c r="DA100" s="2"/>
      <c r="DB100" s="2"/>
      <c r="DD100" s="2"/>
      <c r="DE100" s="2"/>
      <c r="DF100" s="2"/>
      <c r="DG100" s="2"/>
      <c r="DH100" s="2"/>
      <c r="DI100" s="2"/>
      <c r="DJ100" s="2"/>
      <c r="DL100" s="2"/>
      <c r="DM100" s="2"/>
      <c r="DN100" s="2"/>
      <c r="DO100" s="2"/>
      <c r="DP100" s="2"/>
      <c r="DQ100" s="2"/>
      <c r="DR100" s="2"/>
      <c r="DT100" s="2"/>
      <c r="DU100" s="2"/>
      <c r="DV100" s="2"/>
      <c r="DW100" s="2"/>
      <c r="DX100" s="2"/>
      <c r="DY100" s="2"/>
      <c r="DZ100" s="2"/>
      <c r="EB100" s="2"/>
      <c r="EC100" s="2"/>
      <c r="ED100" s="2"/>
      <c r="EE100" s="2"/>
      <c r="EF100" s="2"/>
      <c r="EG100" s="2"/>
      <c r="EH100" s="2"/>
      <c r="EJ100" s="2"/>
      <c r="EK100" s="2"/>
      <c r="EL100" s="2"/>
      <c r="EM100" s="2"/>
      <c r="EN100" s="2"/>
      <c r="EO100" s="2"/>
      <c r="EP100" s="2"/>
      <c r="ER100" s="2"/>
      <c r="ES100" s="2"/>
      <c r="ET100" s="2"/>
      <c r="EU100" s="2"/>
      <c r="EV100" s="2"/>
      <c r="EW100" s="2"/>
      <c r="EX100" s="2"/>
      <c r="EZ100" s="2"/>
      <c r="FA100" s="2"/>
      <c r="FB100" s="2"/>
      <c r="FC100" s="2"/>
      <c r="FD100" s="2"/>
      <c r="FE100" s="2"/>
      <c r="FF100" s="2"/>
      <c r="FH100" s="2"/>
      <c r="FI100" s="2"/>
      <c r="FJ100" s="2"/>
      <c r="FK100" s="2"/>
      <c r="FL100" s="2"/>
      <c r="FM100" s="2"/>
      <c r="FN100" s="2"/>
      <c r="FP100" s="2"/>
      <c r="FQ100" s="2"/>
      <c r="FR100" s="2"/>
      <c r="FS100" s="2"/>
      <c r="FT100" s="2"/>
      <c r="FU100" s="2"/>
      <c r="FV100" s="2"/>
      <c r="FX100" s="2"/>
      <c r="FY100" s="2"/>
      <c r="FZ100" s="2"/>
      <c r="GA100" s="2"/>
      <c r="GB100" s="2"/>
      <c r="GC100" s="2"/>
      <c r="GD100" s="2"/>
      <c r="GF100" s="2"/>
      <c r="GG100" s="2"/>
      <c r="GH100" s="2"/>
      <c r="GI100" s="2"/>
      <c r="GJ100" s="2"/>
      <c r="GK100" s="2"/>
      <c r="GL100" s="2"/>
      <c r="GN100" s="2"/>
      <c r="GO100" s="2"/>
      <c r="GP100" s="2"/>
      <c r="GQ100" s="2"/>
      <c r="GR100" s="2"/>
      <c r="GS100" s="2"/>
      <c r="GT100" s="2"/>
      <c r="GV100" s="2"/>
      <c r="GW100" s="2"/>
      <c r="GX100" s="2"/>
      <c r="GY100" s="2"/>
      <c r="GZ100" s="2"/>
      <c r="HA100" s="2"/>
      <c r="HB100" s="2"/>
      <c r="HD100" s="2"/>
      <c r="HE100" s="2"/>
      <c r="HF100" s="2"/>
      <c r="HG100" s="2"/>
      <c r="HH100" s="2"/>
      <c r="HI100" s="2"/>
      <c r="HJ100" s="2"/>
      <c r="HL100" s="2"/>
      <c r="HM100" s="2"/>
      <c r="HN100" s="2"/>
      <c r="HO100" s="2"/>
      <c r="HP100" s="2"/>
      <c r="HQ100" s="2"/>
      <c r="HR100" s="2"/>
      <c r="HT100" s="2"/>
      <c r="HU100" s="2"/>
      <c r="HV100" s="2"/>
      <c r="HW100" s="2"/>
      <c r="HX100" s="2"/>
      <c r="HY100" s="2"/>
      <c r="HZ100" s="2"/>
      <c r="IB100" s="2"/>
      <c r="IC100" s="2"/>
      <c r="ID100" s="2"/>
      <c r="IE100" s="2"/>
    </row>
    <row r="101" spans="1:239" ht="12.75" customHeight="1" x14ac:dyDescent="0.2">
      <c r="A101" s="94">
        <v>2000092</v>
      </c>
      <c r="B101" s="55" t="s">
        <v>133</v>
      </c>
      <c r="C101" s="76" t="s">
        <v>0</v>
      </c>
      <c r="D101" s="27" t="s">
        <v>265</v>
      </c>
    </row>
    <row r="102" spans="1:239" ht="12.75" customHeight="1" x14ac:dyDescent="0.2">
      <c r="A102" s="88">
        <v>2000082</v>
      </c>
      <c r="B102" s="54" t="s">
        <v>133</v>
      </c>
      <c r="C102" s="89" t="s">
        <v>0</v>
      </c>
      <c r="D102" s="27" t="s">
        <v>304</v>
      </c>
    </row>
    <row r="103" spans="1:239" ht="12.75" customHeight="1" x14ac:dyDescent="0.2">
      <c r="A103" s="93">
        <v>2000040</v>
      </c>
      <c r="B103" s="27" t="s">
        <v>121</v>
      </c>
      <c r="C103" s="27" t="s">
        <v>0</v>
      </c>
      <c r="D103" s="27" t="s">
        <v>265</v>
      </c>
    </row>
    <row r="104" spans="1:239" ht="12.75" customHeight="1" x14ac:dyDescent="0.2">
      <c r="A104" s="93">
        <v>2000039</v>
      </c>
      <c r="B104" s="27" t="s">
        <v>121</v>
      </c>
      <c r="C104" s="27" t="s">
        <v>0</v>
      </c>
      <c r="D104" s="27" t="s">
        <v>265</v>
      </c>
    </row>
    <row r="105" spans="1:239" ht="12.75" customHeight="1" x14ac:dyDescent="0.2">
      <c r="A105" s="93">
        <v>2000020</v>
      </c>
      <c r="B105" s="27" t="s">
        <v>110</v>
      </c>
      <c r="C105" s="27" t="s">
        <v>0</v>
      </c>
      <c r="D105" s="27" t="s">
        <v>265</v>
      </c>
    </row>
    <row r="106" spans="1:239" ht="12.75" customHeight="1" x14ac:dyDescent="0.2">
      <c r="A106" s="88">
        <v>2000056</v>
      </c>
      <c r="B106" s="54" t="s">
        <v>100</v>
      </c>
      <c r="C106" s="89" t="s">
        <v>0</v>
      </c>
      <c r="D106" s="27" t="s">
        <v>265</v>
      </c>
    </row>
    <row r="107" spans="1:239" ht="12.75" customHeight="1" x14ac:dyDescent="0.2">
      <c r="A107" s="18" t="s">
        <v>70</v>
      </c>
      <c r="B107" s="74" t="s">
        <v>129</v>
      </c>
      <c r="C107" s="74" t="s">
        <v>1</v>
      </c>
      <c r="D107" s="74" t="s">
        <v>107</v>
      </c>
    </row>
    <row r="108" spans="1:239" x14ac:dyDescent="0.2">
      <c r="A108" s="24" t="s">
        <v>255</v>
      </c>
      <c r="B108" s="20" t="s">
        <v>245</v>
      </c>
      <c r="C108" s="22" t="s">
        <v>244</v>
      </c>
      <c r="D108" s="35" t="s">
        <v>305</v>
      </c>
    </row>
    <row r="109" spans="1:239" s="11" customFormat="1" ht="12.75" customHeight="1" x14ac:dyDescent="0.2">
      <c r="A109" s="18">
        <v>2000093</v>
      </c>
      <c r="B109" s="74" t="s">
        <v>114</v>
      </c>
      <c r="C109" s="74" t="s">
        <v>113</v>
      </c>
      <c r="D109" s="74" t="s">
        <v>287</v>
      </c>
    </row>
    <row r="110" spans="1:239" s="11" customFormat="1" ht="12.75" customHeight="1" x14ac:dyDescent="0.2">
      <c r="A110" s="18">
        <v>2000096</v>
      </c>
      <c r="B110" s="74" t="s">
        <v>127</v>
      </c>
      <c r="C110" s="74" t="s">
        <v>113</v>
      </c>
      <c r="D110" s="89" t="s">
        <v>288</v>
      </c>
    </row>
    <row r="111" spans="1:239" s="11" customFormat="1" ht="12.75" customHeight="1" x14ac:dyDescent="0.2">
      <c r="A111" s="18">
        <v>2000097</v>
      </c>
      <c r="B111" s="74" t="s">
        <v>126</v>
      </c>
      <c r="C111" s="74" t="s">
        <v>113</v>
      </c>
      <c r="D111" s="89" t="s">
        <v>289</v>
      </c>
    </row>
    <row r="112" spans="1:239" s="11" customFormat="1" ht="12.75" customHeight="1" x14ac:dyDescent="0.2">
      <c r="A112" s="88" t="s">
        <v>176</v>
      </c>
      <c r="B112" s="27" t="s">
        <v>175</v>
      </c>
      <c r="C112" s="27" t="s">
        <v>113</v>
      </c>
      <c r="D112" s="27" t="s">
        <v>285</v>
      </c>
    </row>
    <row r="113" spans="1:4" s="11" customFormat="1" x14ac:dyDescent="0.2">
      <c r="A113" s="88" t="s">
        <v>185</v>
      </c>
      <c r="B113" s="27" t="s">
        <v>186</v>
      </c>
      <c r="C113" s="89" t="s">
        <v>113</v>
      </c>
      <c r="D113" s="89" t="s">
        <v>286</v>
      </c>
    </row>
    <row r="114" spans="1:4" s="11" customFormat="1" x14ac:dyDescent="0.2">
      <c r="A114" s="89">
        <v>2003004</v>
      </c>
      <c r="B114" s="27" t="s">
        <v>269</v>
      </c>
      <c r="C114" s="89" t="s">
        <v>113</v>
      </c>
      <c r="D114" s="89" t="s">
        <v>358</v>
      </c>
    </row>
    <row r="115" spans="1:4" x14ac:dyDescent="0.2">
      <c r="A115" s="23">
        <v>2000027</v>
      </c>
      <c r="B115" s="13" t="s">
        <v>104</v>
      </c>
      <c r="C115" s="22" t="s">
        <v>9</v>
      </c>
      <c r="D115" s="35" t="s">
        <v>482</v>
      </c>
    </row>
    <row r="116" spans="1:4" x14ac:dyDescent="0.2">
      <c r="A116" s="18">
        <v>2000043</v>
      </c>
      <c r="B116" s="14" t="s">
        <v>122</v>
      </c>
      <c r="C116" s="74" t="s">
        <v>9</v>
      </c>
      <c r="D116" s="656" t="s">
        <v>641</v>
      </c>
    </row>
    <row r="117" spans="1:4" x14ac:dyDescent="0.2">
      <c r="A117" s="18">
        <v>2000044</v>
      </c>
      <c r="B117" s="14" t="s">
        <v>122</v>
      </c>
      <c r="C117" s="74" t="s">
        <v>9</v>
      </c>
      <c r="D117" s="656" t="s">
        <v>641</v>
      </c>
    </row>
    <row r="118" spans="1:4" x14ac:dyDescent="0.2">
      <c r="A118" s="18">
        <v>2000045</v>
      </c>
      <c r="B118" s="14" t="s">
        <v>122</v>
      </c>
      <c r="C118" s="74" t="s">
        <v>9</v>
      </c>
      <c r="D118" s="656" t="s">
        <v>641</v>
      </c>
    </row>
    <row r="119" spans="1:4" x14ac:dyDescent="0.2">
      <c r="A119" s="18">
        <v>2000072</v>
      </c>
      <c r="B119" s="13" t="s">
        <v>103</v>
      </c>
      <c r="C119" s="22" t="s">
        <v>9</v>
      </c>
      <c r="D119" s="656" t="s">
        <v>641</v>
      </c>
    </row>
    <row r="120" spans="1:4" ht="12.75" customHeight="1" x14ac:dyDescent="0.2">
      <c r="A120" s="18" t="s">
        <v>96</v>
      </c>
      <c r="B120" s="14" t="s">
        <v>97</v>
      </c>
      <c r="C120" s="74" t="s">
        <v>9</v>
      </c>
      <c r="D120" s="35" t="s">
        <v>482</v>
      </c>
    </row>
    <row r="121" spans="1:4" x14ac:dyDescent="0.2">
      <c r="A121" s="90" t="s">
        <v>571</v>
      </c>
      <c r="B121" s="7"/>
      <c r="C121" s="84" t="s">
        <v>621</v>
      </c>
      <c r="D121" s="90"/>
    </row>
    <row r="122" spans="1:4" s="11" customFormat="1" x14ac:dyDescent="0.2">
      <c r="A122" s="76">
        <v>2003331</v>
      </c>
      <c r="B122" s="54" t="s">
        <v>414</v>
      </c>
      <c r="C122" s="89" t="s">
        <v>113</v>
      </c>
      <c r="D122" s="76" t="s">
        <v>470</v>
      </c>
    </row>
    <row r="123" spans="1:4" s="11" customFormat="1" x14ac:dyDescent="0.2">
      <c r="A123" s="91"/>
      <c r="B123" s="7"/>
      <c r="C123" s="90"/>
      <c r="D123" s="90"/>
    </row>
    <row r="124" spans="1:4" x14ac:dyDescent="0.2">
      <c r="A124" s="90"/>
      <c r="B124" s="7"/>
      <c r="C124" s="42" t="s">
        <v>570</v>
      </c>
      <c r="D124" s="90"/>
    </row>
    <row r="125" spans="1:4" x14ac:dyDescent="0.2">
      <c r="A125" s="56" t="s">
        <v>571</v>
      </c>
      <c r="B125" s="44" t="s">
        <v>622</v>
      </c>
      <c r="C125" s="56" t="s">
        <v>623</v>
      </c>
      <c r="D125" s="84" t="s">
        <v>671</v>
      </c>
    </row>
    <row r="126" spans="1:4" x14ac:dyDescent="0.2">
      <c r="A126" s="22" t="s">
        <v>574</v>
      </c>
      <c r="B126" s="13" t="s">
        <v>575</v>
      </c>
      <c r="C126" s="22" t="s">
        <v>0</v>
      </c>
      <c r="D126" s="22" t="s">
        <v>625</v>
      </c>
    </row>
    <row r="127" spans="1:4" x14ac:dyDescent="0.2">
      <c r="A127" s="22">
        <v>2000047</v>
      </c>
      <c r="B127" s="13" t="s">
        <v>129</v>
      </c>
      <c r="C127" s="22" t="s">
        <v>244</v>
      </c>
      <c r="D127" s="22" t="s">
        <v>625</v>
      </c>
    </row>
    <row r="128" spans="1:4" x14ac:dyDescent="0.2">
      <c r="A128" s="22">
        <v>2000059</v>
      </c>
      <c r="B128" s="13" t="s">
        <v>580</v>
      </c>
      <c r="C128" s="22" t="s">
        <v>244</v>
      </c>
      <c r="D128" s="22" t="s">
        <v>625</v>
      </c>
    </row>
    <row r="129" spans="1:4" x14ac:dyDescent="0.2">
      <c r="A129" s="22" t="s">
        <v>576</v>
      </c>
      <c r="B129" s="13" t="s">
        <v>577</v>
      </c>
      <c r="C129" s="22" t="s">
        <v>0</v>
      </c>
      <c r="D129" s="22" t="s">
        <v>625</v>
      </c>
    </row>
    <row r="130" spans="1:4" x14ac:dyDescent="0.2">
      <c r="A130" s="22" t="s">
        <v>152</v>
      </c>
      <c r="B130" s="13" t="s">
        <v>151</v>
      </c>
      <c r="C130" s="22" t="s">
        <v>0</v>
      </c>
      <c r="D130" s="22" t="s">
        <v>625</v>
      </c>
    </row>
    <row r="131" spans="1:4" x14ac:dyDescent="0.2">
      <c r="A131" s="22" t="s">
        <v>153</v>
      </c>
      <c r="B131" s="13" t="s">
        <v>151</v>
      </c>
      <c r="C131" s="22" t="s">
        <v>0</v>
      </c>
      <c r="D131" s="22" t="s">
        <v>625</v>
      </c>
    </row>
    <row r="132" spans="1:4" x14ac:dyDescent="0.2">
      <c r="A132" s="22" t="s">
        <v>154</v>
      </c>
      <c r="B132" s="13" t="s">
        <v>151</v>
      </c>
      <c r="C132" s="22" t="s">
        <v>0</v>
      </c>
      <c r="D132" s="22" t="s">
        <v>625</v>
      </c>
    </row>
    <row r="133" spans="1:4" x14ac:dyDescent="0.2">
      <c r="A133" s="22" t="s">
        <v>155</v>
      </c>
      <c r="B133" s="13" t="s">
        <v>151</v>
      </c>
      <c r="C133" s="22" t="s">
        <v>0</v>
      </c>
      <c r="D133" s="22" t="s">
        <v>625</v>
      </c>
    </row>
    <row r="134" spans="1:4" x14ac:dyDescent="0.2">
      <c r="A134" s="22" t="s">
        <v>156</v>
      </c>
      <c r="B134" s="13" t="s">
        <v>151</v>
      </c>
      <c r="C134" s="22" t="s">
        <v>0</v>
      </c>
      <c r="D134" s="22" t="s">
        <v>625</v>
      </c>
    </row>
    <row r="135" spans="1:4" x14ac:dyDescent="0.2">
      <c r="A135" s="22" t="s">
        <v>157</v>
      </c>
      <c r="B135" s="13" t="s">
        <v>151</v>
      </c>
      <c r="C135" s="22" t="s">
        <v>0</v>
      </c>
      <c r="D135" s="22" t="s">
        <v>625</v>
      </c>
    </row>
    <row r="136" spans="1:4" x14ac:dyDescent="0.2">
      <c r="A136" s="22" t="s">
        <v>158</v>
      </c>
      <c r="B136" s="13" t="s">
        <v>151</v>
      </c>
      <c r="C136" s="22" t="s">
        <v>0</v>
      </c>
      <c r="D136" s="22" t="s">
        <v>625</v>
      </c>
    </row>
    <row r="137" spans="1:4" x14ac:dyDescent="0.2">
      <c r="A137" s="22" t="s">
        <v>162</v>
      </c>
      <c r="B137" s="13" t="s">
        <v>151</v>
      </c>
      <c r="C137" s="22" t="s">
        <v>0</v>
      </c>
      <c r="D137" s="22" t="s">
        <v>625</v>
      </c>
    </row>
    <row r="138" spans="1:4" x14ac:dyDescent="0.2">
      <c r="A138" s="22" t="s">
        <v>163</v>
      </c>
      <c r="B138" s="13" t="s">
        <v>151</v>
      </c>
      <c r="C138" s="22" t="s">
        <v>0</v>
      </c>
      <c r="D138" s="22" t="s">
        <v>625</v>
      </c>
    </row>
    <row r="139" spans="1:4" x14ac:dyDescent="0.2">
      <c r="A139" s="22" t="s">
        <v>164</v>
      </c>
      <c r="B139" s="13" t="s">
        <v>151</v>
      </c>
      <c r="C139" s="22" t="s">
        <v>0</v>
      </c>
      <c r="D139" s="22" t="s">
        <v>625</v>
      </c>
    </row>
    <row r="140" spans="1:4" x14ac:dyDescent="0.2">
      <c r="A140" s="22" t="s">
        <v>165</v>
      </c>
      <c r="B140" s="13" t="s">
        <v>151</v>
      </c>
      <c r="C140" s="22" t="s">
        <v>0</v>
      </c>
      <c r="D140" s="22" t="s">
        <v>625</v>
      </c>
    </row>
    <row r="141" spans="1:4" x14ac:dyDescent="0.2">
      <c r="A141" s="22">
        <v>2000287</v>
      </c>
      <c r="B141" s="13" t="s">
        <v>295</v>
      </c>
      <c r="C141" s="22" t="s">
        <v>244</v>
      </c>
      <c r="D141" s="22" t="s">
        <v>625</v>
      </c>
    </row>
    <row r="142" spans="1:4" x14ac:dyDescent="0.2">
      <c r="A142" s="22" t="s">
        <v>215</v>
      </c>
      <c r="B142" s="13" t="s">
        <v>151</v>
      </c>
      <c r="C142" s="22" t="s">
        <v>0</v>
      </c>
      <c r="D142" s="22" t="s">
        <v>625</v>
      </c>
    </row>
    <row r="143" spans="1:4" x14ac:dyDescent="0.2">
      <c r="A143" s="22" t="s">
        <v>301</v>
      </c>
      <c r="B143" s="13" t="s">
        <v>151</v>
      </c>
      <c r="C143" s="22" t="s">
        <v>0</v>
      </c>
      <c r="D143" s="22" t="s">
        <v>625</v>
      </c>
    </row>
    <row r="144" spans="1:4" x14ac:dyDescent="0.2">
      <c r="A144" s="22" t="s">
        <v>357</v>
      </c>
      <c r="B144" s="13" t="s">
        <v>151</v>
      </c>
      <c r="C144" s="22" t="s">
        <v>0</v>
      </c>
      <c r="D144" s="22" t="s">
        <v>625</v>
      </c>
    </row>
    <row r="145" spans="1:4" x14ac:dyDescent="0.2">
      <c r="A145" s="22">
        <v>2001048</v>
      </c>
      <c r="B145" s="13" t="s">
        <v>256</v>
      </c>
      <c r="C145" s="22" t="s">
        <v>244</v>
      </c>
      <c r="D145" s="22" t="s">
        <v>625</v>
      </c>
    </row>
    <row r="146" spans="1:4" x14ac:dyDescent="0.2">
      <c r="A146" s="22">
        <v>2001052</v>
      </c>
      <c r="B146" s="13" t="s">
        <v>256</v>
      </c>
      <c r="C146" s="22" t="s">
        <v>244</v>
      </c>
      <c r="D146" s="22" t="s">
        <v>625</v>
      </c>
    </row>
    <row r="147" spans="1:4" x14ac:dyDescent="0.2">
      <c r="A147" s="22">
        <v>2001054</v>
      </c>
      <c r="B147" s="13" t="s">
        <v>256</v>
      </c>
      <c r="C147" s="22" t="s">
        <v>257</v>
      </c>
      <c r="D147" s="22" t="s">
        <v>625</v>
      </c>
    </row>
    <row r="148" spans="1:4" x14ac:dyDescent="0.2">
      <c r="A148" s="22" t="s">
        <v>379</v>
      </c>
      <c r="B148" s="13" t="s">
        <v>372</v>
      </c>
      <c r="C148" s="22" t="s">
        <v>244</v>
      </c>
      <c r="D148" s="22" t="s">
        <v>625</v>
      </c>
    </row>
    <row r="149" spans="1:4" x14ac:dyDescent="0.2">
      <c r="A149" s="22" t="s">
        <v>384</v>
      </c>
      <c r="B149" s="13" t="s">
        <v>372</v>
      </c>
      <c r="C149" s="22" t="s">
        <v>244</v>
      </c>
      <c r="D149" s="22" t="s">
        <v>625</v>
      </c>
    </row>
    <row r="150" spans="1:4" x14ac:dyDescent="0.2">
      <c r="A150" s="22" t="s">
        <v>573</v>
      </c>
      <c r="B150" s="13" t="s">
        <v>360</v>
      </c>
      <c r="C150" s="22" t="s">
        <v>0</v>
      </c>
      <c r="D150" s="22" t="s">
        <v>625</v>
      </c>
    </row>
    <row r="151" spans="1:4" x14ac:dyDescent="0.2">
      <c r="A151" s="22" t="s">
        <v>294</v>
      </c>
      <c r="B151" s="13" t="s">
        <v>297</v>
      </c>
      <c r="C151" s="22" t="s">
        <v>0</v>
      </c>
      <c r="D151" s="22" t="s">
        <v>625</v>
      </c>
    </row>
    <row r="152" spans="1:4" x14ac:dyDescent="0.2">
      <c r="A152" s="22">
        <v>2003287</v>
      </c>
      <c r="B152" s="13" t="s">
        <v>297</v>
      </c>
      <c r="C152" s="22" t="s">
        <v>0</v>
      </c>
      <c r="D152" s="22" t="s">
        <v>625</v>
      </c>
    </row>
    <row r="153" spans="1:4" x14ac:dyDescent="0.2">
      <c r="A153" s="22">
        <v>2003300</v>
      </c>
      <c r="B153" s="13" t="s">
        <v>297</v>
      </c>
      <c r="C153" s="22" t="s">
        <v>0</v>
      </c>
      <c r="D153" s="22" t="s">
        <v>625</v>
      </c>
    </row>
    <row r="154" spans="1:4" x14ac:dyDescent="0.2">
      <c r="A154" s="22">
        <v>2003317</v>
      </c>
      <c r="B154" s="13" t="s">
        <v>297</v>
      </c>
      <c r="C154" s="22" t="s">
        <v>0</v>
      </c>
      <c r="D154" s="22" t="s">
        <v>625</v>
      </c>
    </row>
    <row r="155" spans="1:4" x14ac:dyDescent="0.2">
      <c r="A155" s="22" t="s">
        <v>578</v>
      </c>
      <c r="B155" s="13" t="s">
        <v>575</v>
      </c>
      <c r="C155" s="22" t="s">
        <v>0</v>
      </c>
      <c r="D155" s="22" t="s">
        <v>625</v>
      </c>
    </row>
    <row r="156" spans="1:4" x14ac:dyDescent="0.2">
      <c r="A156" s="22" t="s">
        <v>579</v>
      </c>
      <c r="B156" s="13" t="s">
        <v>575</v>
      </c>
      <c r="C156" s="22" t="s">
        <v>0</v>
      </c>
      <c r="D156" s="22" t="s">
        <v>625</v>
      </c>
    </row>
    <row r="157" spans="1:4" x14ac:dyDescent="0.2">
      <c r="A157" s="22" t="s">
        <v>69</v>
      </c>
      <c r="B157" s="13" t="s">
        <v>129</v>
      </c>
      <c r="C157" s="22" t="s">
        <v>1</v>
      </c>
      <c r="D157" s="22" t="s">
        <v>625</v>
      </c>
    </row>
    <row r="158" spans="1:4" x14ac:dyDescent="0.2">
      <c r="A158" s="22" t="s">
        <v>74</v>
      </c>
      <c r="B158" s="13" t="s">
        <v>129</v>
      </c>
      <c r="C158" s="22" t="s">
        <v>1</v>
      </c>
      <c r="D158" s="22" t="s">
        <v>625</v>
      </c>
    </row>
    <row r="159" spans="1:4" x14ac:dyDescent="0.2">
      <c r="A159" s="22" t="s">
        <v>75</v>
      </c>
      <c r="B159" s="13" t="s">
        <v>129</v>
      </c>
      <c r="C159" s="22" t="s">
        <v>1</v>
      </c>
      <c r="D159" s="22" t="s">
        <v>625</v>
      </c>
    </row>
    <row r="160" spans="1:4" x14ac:dyDescent="0.2">
      <c r="A160" s="22" t="s">
        <v>76</v>
      </c>
      <c r="B160" s="13" t="s">
        <v>129</v>
      </c>
      <c r="C160" s="22" t="s">
        <v>1</v>
      </c>
      <c r="D160" s="22" t="s">
        <v>625</v>
      </c>
    </row>
    <row r="161" spans="1:4" x14ac:dyDescent="0.2">
      <c r="A161" s="22">
        <v>24100053</v>
      </c>
      <c r="B161" s="13" t="s">
        <v>495</v>
      </c>
      <c r="C161" s="22" t="s">
        <v>244</v>
      </c>
      <c r="D161" s="22" t="s">
        <v>625</v>
      </c>
    </row>
    <row r="162" spans="1:4" x14ac:dyDescent="0.2">
      <c r="A162" s="22"/>
      <c r="B162" s="13"/>
      <c r="C162" s="22"/>
      <c r="D162" s="22"/>
    </row>
    <row r="163" spans="1:4" x14ac:dyDescent="0.2">
      <c r="C163" s="83" t="s">
        <v>649</v>
      </c>
    </row>
    <row r="164" spans="1:4" x14ac:dyDescent="0.2">
      <c r="A164" s="56" t="s">
        <v>571</v>
      </c>
      <c r="B164" s="44" t="s">
        <v>622</v>
      </c>
      <c r="C164" s="56" t="s">
        <v>623</v>
      </c>
      <c r="D164" s="84" t="s">
        <v>671</v>
      </c>
    </row>
    <row r="165" spans="1:4" x14ac:dyDescent="0.2">
      <c r="A165" s="22">
        <v>2000007</v>
      </c>
      <c r="B165" s="22" t="s">
        <v>617</v>
      </c>
      <c r="C165" s="22" t="s">
        <v>244</v>
      </c>
      <c r="D165" s="22" t="s">
        <v>625</v>
      </c>
    </row>
    <row r="166" spans="1:4" x14ac:dyDescent="0.2">
      <c r="A166" s="22">
        <v>2000051</v>
      </c>
      <c r="B166" s="22" t="s">
        <v>508</v>
      </c>
      <c r="C166" s="22" t="s">
        <v>244</v>
      </c>
      <c r="D166" s="22" t="s">
        <v>625</v>
      </c>
    </row>
    <row r="167" spans="1:4" x14ac:dyDescent="0.2">
      <c r="A167" s="24" t="s">
        <v>160</v>
      </c>
      <c r="B167" s="74" t="s">
        <v>151</v>
      </c>
      <c r="C167" s="74" t="s">
        <v>0</v>
      </c>
      <c r="D167" s="22" t="s">
        <v>625</v>
      </c>
    </row>
    <row r="168" spans="1:4" x14ac:dyDescent="0.2">
      <c r="A168" s="18" t="s">
        <v>161</v>
      </c>
      <c r="B168" s="27" t="s">
        <v>151</v>
      </c>
      <c r="C168" s="74" t="s">
        <v>0</v>
      </c>
      <c r="D168" s="22" t="s">
        <v>625</v>
      </c>
    </row>
    <row r="169" spans="1:4" x14ac:dyDescent="0.2">
      <c r="A169" s="74">
        <v>2000282</v>
      </c>
      <c r="B169" s="19" t="s">
        <v>295</v>
      </c>
      <c r="C169" s="22" t="s">
        <v>244</v>
      </c>
      <c r="D169" s="22" t="s">
        <v>625</v>
      </c>
    </row>
    <row r="170" spans="1:4" x14ac:dyDescent="0.2">
      <c r="A170" s="74">
        <v>2000283</v>
      </c>
      <c r="B170" s="74" t="s">
        <v>295</v>
      </c>
      <c r="C170" s="22" t="s">
        <v>244</v>
      </c>
      <c r="D170" s="22" t="s">
        <v>625</v>
      </c>
    </row>
    <row r="171" spans="1:4" x14ac:dyDescent="0.2">
      <c r="A171" s="74">
        <v>2000284</v>
      </c>
      <c r="B171" s="19" t="s">
        <v>295</v>
      </c>
      <c r="C171" s="22" t="s">
        <v>244</v>
      </c>
      <c r="D171" s="22" t="s">
        <v>625</v>
      </c>
    </row>
    <row r="172" spans="1:4" x14ac:dyDescent="0.2">
      <c r="A172" s="22">
        <v>2001017</v>
      </c>
      <c r="B172" s="20" t="s">
        <v>256</v>
      </c>
      <c r="C172" s="22" t="s">
        <v>257</v>
      </c>
      <c r="D172" s="22" t="s">
        <v>625</v>
      </c>
    </row>
    <row r="173" spans="1:4" x14ac:dyDescent="0.2">
      <c r="A173" s="22">
        <v>24100054</v>
      </c>
      <c r="B173" s="13" t="s">
        <v>495</v>
      </c>
      <c r="C173" s="22" t="s">
        <v>244</v>
      </c>
      <c r="D173" s="22" t="s">
        <v>625</v>
      </c>
    </row>
    <row r="174" spans="1:4" x14ac:dyDescent="0.2">
      <c r="A174" s="22">
        <v>24100058</v>
      </c>
      <c r="B174" s="22" t="s">
        <v>495</v>
      </c>
      <c r="C174" s="22" t="s">
        <v>244</v>
      </c>
      <c r="D174" s="22" t="s">
        <v>625</v>
      </c>
    </row>
    <row r="175" spans="1:4" x14ac:dyDescent="0.2">
      <c r="A175" s="22">
        <v>24100060</v>
      </c>
      <c r="B175" s="22" t="s">
        <v>495</v>
      </c>
      <c r="C175" s="22" t="s">
        <v>244</v>
      </c>
      <c r="D175" s="22" t="s">
        <v>625</v>
      </c>
    </row>
    <row r="176" spans="1:4" x14ac:dyDescent="0.2">
      <c r="A176" s="22">
        <v>2003426</v>
      </c>
      <c r="B176" s="46" t="s">
        <v>372</v>
      </c>
      <c r="C176" s="22" t="s">
        <v>244</v>
      </c>
      <c r="D176" s="22" t="s">
        <v>625</v>
      </c>
    </row>
    <row r="177" spans="1:4" x14ac:dyDescent="0.2">
      <c r="A177" s="22">
        <v>2001049</v>
      </c>
      <c r="B177" s="20" t="s">
        <v>256</v>
      </c>
      <c r="C177" s="22" t="s">
        <v>257</v>
      </c>
      <c r="D177" s="22" t="s">
        <v>625</v>
      </c>
    </row>
    <row r="178" spans="1:4" x14ac:dyDescent="0.2">
      <c r="A178" s="22">
        <v>2001050</v>
      </c>
      <c r="B178" s="20" t="s">
        <v>256</v>
      </c>
      <c r="C178" s="22" t="s">
        <v>257</v>
      </c>
      <c r="D178" s="22" t="s">
        <v>625</v>
      </c>
    </row>
    <row r="179" spans="1:4" x14ac:dyDescent="0.2">
      <c r="A179" s="22">
        <v>2001051</v>
      </c>
      <c r="B179" s="20" t="s">
        <v>256</v>
      </c>
      <c r="C179" s="22" t="s">
        <v>257</v>
      </c>
      <c r="D179" s="22" t="s">
        <v>625</v>
      </c>
    </row>
    <row r="180" spans="1:4" x14ac:dyDescent="0.2">
      <c r="A180" s="22">
        <v>2001053</v>
      </c>
      <c r="B180" s="20" t="s">
        <v>256</v>
      </c>
      <c r="C180" s="22" t="s">
        <v>257</v>
      </c>
      <c r="D180" s="22" t="s">
        <v>625</v>
      </c>
    </row>
    <row r="181" spans="1:4" x14ac:dyDescent="0.2">
      <c r="A181" s="22">
        <v>2001054</v>
      </c>
      <c r="B181" s="20" t="s">
        <v>256</v>
      </c>
      <c r="C181" s="22" t="s">
        <v>257</v>
      </c>
      <c r="D181" s="22" t="s">
        <v>625</v>
      </c>
    </row>
    <row r="182" spans="1:4" x14ac:dyDescent="0.2">
      <c r="A182" s="22">
        <v>2001055</v>
      </c>
      <c r="B182" s="20" t="s">
        <v>256</v>
      </c>
      <c r="C182" s="22" t="s">
        <v>257</v>
      </c>
      <c r="D182" s="22" t="s">
        <v>625</v>
      </c>
    </row>
    <row r="183" spans="1:4" x14ac:dyDescent="0.2">
      <c r="A183" s="22">
        <v>2001056</v>
      </c>
      <c r="B183" s="20" t="s">
        <v>256</v>
      </c>
      <c r="C183" s="22" t="s">
        <v>257</v>
      </c>
      <c r="D183" s="22" t="s">
        <v>625</v>
      </c>
    </row>
    <row r="184" spans="1:4" x14ac:dyDescent="0.2">
      <c r="A184" s="22">
        <v>2001058</v>
      </c>
      <c r="B184" s="20" t="s">
        <v>256</v>
      </c>
      <c r="C184" s="22" t="s">
        <v>257</v>
      </c>
      <c r="D184" s="22" t="s">
        <v>625</v>
      </c>
    </row>
    <row r="185" spans="1:4" x14ac:dyDescent="0.2">
      <c r="A185" s="18" t="s">
        <v>375</v>
      </c>
      <c r="B185" s="74" t="s">
        <v>372</v>
      </c>
      <c r="C185" s="74" t="s">
        <v>1</v>
      </c>
      <c r="D185" s="22" t="s">
        <v>625</v>
      </c>
    </row>
    <row r="186" spans="1:4" x14ac:dyDescent="0.2">
      <c r="A186" s="18" t="s">
        <v>376</v>
      </c>
      <c r="B186" s="74" t="s">
        <v>372</v>
      </c>
      <c r="C186" s="74" t="s">
        <v>1</v>
      </c>
      <c r="D186" s="22" t="s">
        <v>625</v>
      </c>
    </row>
    <row r="187" spans="1:4" x14ac:dyDescent="0.2">
      <c r="A187" s="18" t="s">
        <v>377</v>
      </c>
      <c r="B187" s="74" t="s">
        <v>372</v>
      </c>
      <c r="C187" s="74" t="s">
        <v>1</v>
      </c>
      <c r="D187" s="22" t="s">
        <v>625</v>
      </c>
    </row>
    <row r="188" spans="1:4" x14ac:dyDescent="0.2">
      <c r="A188" s="18" t="s">
        <v>378</v>
      </c>
      <c r="B188" s="74" t="s">
        <v>372</v>
      </c>
      <c r="C188" s="74" t="s">
        <v>1</v>
      </c>
      <c r="D188" s="22" t="s">
        <v>625</v>
      </c>
    </row>
    <row r="189" spans="1:4" x14ac:dyDescent="0.2">
      <c r="A189" s="22">
        <v>2003038</v>
      </c>
      <c r="B189" s="22" t="s">
        <v>372</v>
      </c>
      <c r="C189" s="22" t="s">
        <v>244</v>
      </c>
      <c r="D189" s="22" t="s">
        <v>625</v>
      </c>
    </row>
    <row r="190" spans="1:4" x14ac:dyDescent="0.2">
      <c r="A190" s="18" t="s">
        <v>380</v>
      </c>
      <c r="B190" s="74" t="s">
        <v>372</v>
      </c>
      <c r="C190" s="74" t="s">
        <v>1</v>
      </c>
      <c r="D190" s="22" t="s">
        <v>625</v>
      </c>
    </row>
    <row r="191" spans="1:4" x14ac:dyDescent="0.2">
      <c r="A191" s="22">
        <v>2003041</v>
      </c>
      <c r="B191" s="22" t="s">
        <v>372</v>
      </c>
      <c r="C191" s="22" t="s">
        <v>244</v>
      </c>
      <c r="D191" s="22" t="s">
        <v>625</v>
      </c>
    </row>
    <row r="192" spans="1:4" x14ac:dyDescent="0.2">
      <c r="A192" s="22">
        <v>2003043</v>
      </c>
      <c r="B192" s="22" t="s">
        <v>372</v>
      </c>
      <c r="C192" s="22" t="s">
        <v>244</v>
      </c>
      <c r="D192" s="22" t="s">
        <v>625</v>
      </c>
    </row>
    <row r="193" spans="1:4" x14ac:dyDescent="0.2">
      <c r="A193" s="22">
        <v>2003044</v>
      </c>
      <c r="B193" s="22" t="s">
        <v>372</v>
      </c>
      <c r="C193" s="22" t="s">
        <v>244</v>
      </c>
      <c r="D193" s="22" t="s">
        <v>625</v>
      </c>
    </row>
    <row r="194" spans="1:4" x14ac:dyDescent="0.2">
      <c r="A194" s="18" t="s">
        <v>381</v>
      </c>
      <c r="B194" s="74" t="s">
        <v>372</v>
      </c>
      <c r="C194" s="74" t="s">
        <v>1</v>
      </c>
      <c r="D194" s="22" t="s">
        <v>625</v>
      </c>
    </row>
    <row r="195" spans="1:4" x14ac:dyDescent="0.2">
      <c r="A195" s="18" t="s">
        <v>382</v>
      </c>
      <c r="B195" s="74" t="s">
        <v>372</v>
      </c>
      <c r="C195" s="74" t="s">
        <v>1</v>
      </c>
      <c r="D195" s="22" t="s">
        <v>625</v>
      </c>
    </row>
    <row r="196" spans="1:4" x14ac:dyDescent="0.2">
      <c r="A196" s="18" t="s">
        <v>383</v>
      </c>
      <c r="B196" s="74" t="s">
        <v>372</v>
      </c>
      <c r="C196" s="74" t="s">
        <v>1</v>
      </c>
      <c r="D196" s="22" t="s">
        <v>625</v>
      </c>
    </row>
    <row r="197" spans="1:4" x14ac:dyDescent="0.2">
      <c r="A197" s="18" t="s">
        <v>385</v>
      </c>
      <c r="B197" s="74" t="s">
        <v>372</v>
      </c>
      <c r="C197" s="74" t="s">
        <v>1</v>
      </c>
      <c r="D197" s="22" t="s">
        <v>625</v>
      </c>
    </row>
    <row r="198" spans="1:4" x14ac:dyDescent="0.2">
      <c r="A198" s="22">
        <v>2003050</v>
      </c>
      <c r="B198" s="22" t="s">
        <v>372</v>
      </c>
      <c r="C198" s="22" t="s">
        <v>244</v>
      </c>
      <c r="D198" s="22" t="s">
        <v>625</v>
      </c>
    </row>
    <row r="199" spans="1:4" x14ac:dyDescent="0.2">
      <c r="A199" s="18" t="s">
        <v>386</v>
      </c>
      <c r="B199" s="74" t="s">
        <v>372</v>
      </c>
      <c r="C199" s="74" t="s">
        <v>1</v>
      </c>
      <c r="D199" s="22" t="s">
        <v>625</v>
      </c>
    </row>
    <row r="200" spans="1:4" x14ac:dyDescent="0.2">
      <c r="A200" s="37" t="s">
        <v>490</v>
      </c>
      <c r="B200" s="19" t="s">
        <v>372</v>
      </c>
      <c r="C200" s="74" t="s">
        <v>1</v>
      </c>
      <c r="D200" s="22" t="s">
        <v>625</v>
      </c>
    </row>
    <row r="201" spans="1:4" x14ac:dyDescent="0.2">
      <c r="A201" s="22">
        <v>2003399</v>
      </c>
      <c r="B201" s="22" t="s">
        <v>618</v>
      </c>
      <c r="C201" s="74" t="s">
        <v>1</v>
      </c>
      <c r="D201" s="22" t="s">
        <v>625</v>
      </c>
    </row>
    <row r="202" spans="1:4" x14ac:dyDescent="0.2">
      <c r="A202" s="22">
        <v>2003401</v>
      </c>
      <c r="B202" s="22" t="s">
        <v>372</v>
      </c>
      <c r="C202" s="22" t="s">
        <v>244</v>
      </c>
      <c r="D202" s="22" t="s">
        <v>625</v>
      </c>
    </row>
    <row r="203" spans="1:4" x14ac:dyDescent="0.2">
      <c r="A203" s="22">
        <v>2003416</v>
      </c>
      <c r="B203" s="22" t="s">
        <v>372</v>
      </c>
      <c r="C203" s="22" t="s">
        <v>244</v>
      </c>
      <c r="D203" s="22" t="s">
        <v>625</v>
      </c>
    </row>
    <row r="204" spans="1:4" x14ac:dyDescent="0.2">
      <c r="A204" s="37" t="s">
        <v>487</v>
      </c>
      <c r="B204" s="74" t="s">
        <v>372</v>
      </c>
      <c r="C204" s="22" t="s">
        <v>244</v>
      </c>
      <c r="D204" s="22" t="s">
        <v>625</v>
      </c>
    </row>
    <row r="205" spans="1:4" x14ac:dyDescent="0.2">
      <c r="A205" s="37" t="s">
        <v>488</v>
      </c>
      <c r="B205" s="19" t="s">
        <v>372</v>
      </c>
      <c r="C205" s="22" t="s">
        <v>244</v>
      </c>
      <c r="D205" s="22" t="s">
        <v>625</v>
      </c>
    </row>
    <row r="206" spans="1:4" x14ac:dyDescent="0.2">
      <c r="A206" s="37" t="s">
        <v>491</v>
      </c>
      <c r="B206" s="19" t="s">
        <v>372</v>
      </c>
      <c r="C206" s="22" t="s">
        <v>244</v>
      </c>
      <c r="D206" s="22" t="s">
        <v>625</v>
      </c>
    </row>
    <row r="207" spans="1:4" x14ac:dyDescent="0.2">
      <c r="A207" s="37" t="s">
        <v>492</v>
      </c>
      <c r="B207" s="19" t="s">
        <v>372</v>
      </c>
      <c r="C207" s="22" t="s">
        <v>244</v>
      </c>
      <c r="D207" s="22" t="s">
        <v>625</v>
      </c>
    </row>
    <row r="208" spans="1:4" x14ac:dyDescent="0.2">
      <c r="A208" s="37" t="s">
        <v>493</v>
      </c>
      <c r="B208" s="19" t="s">
        <v>372</v>
      </c>
      <c r="C208" s="22" t="s">
        <v>244</v>
      </c>
      <c r="D208" s="22" t="s">
        <v>625</v>
      </c>
    </row>
    <row r="209" spans="1:4" ht="13.35" customHeight="1" x14ac:dyDescent="0.2">
      <c r="A209" s="37" t="s">
        <v>494</v>
      </c>
      <c r="B209" s="19" t="s">
        <v>372</v>
      </c>
      <c r="C209" s="22" t="s">
        <v>244</v>
      </c>
      <c r="D209" s="22" t="s">
        <v>625</v>
      </c>
    </row>
    <row r="210" spans="1:4" x14ac:dyDescent="0.2">
      <c r="A210" s="22">
        <v>2003429</v>
      </c>
      <c r="B210" s="22" t="s">
        <v>372</v>
      </c>
      <c r="C210" s="22" t="s">
        <v>244</v>
      </c>
      <c r="D210" s="22" t="s">
        <v>625</v>
      </c>
    </row>
    <row r="211" spans="1:4" x14ac:dyDescent="0.2">
      <c r="A211" s="37" t="s">
        <v>484</v>
      </c>
      <c r="B211" s="74" t="s">
        <v>372</v>
      </c>
      <c r="C211" s="22" t="s">
        <v>244</v>
      </c>
      <c r="D211" s="22" t="s">
        <v>625</v>
      </c>
    </row>
    <row r="212" spans="1:4" x14ac:dyDescent="0.2">
      <c r="A212" s="18" t="s">
        <v>373</v>
      </c>
      <c r="B212" s="74" t="s">
        <v>372</v>
      </c>
      <c r="C212" s="22" t="s">
        <v>244</v>
      </c>
      <c r="D212" s="22" t="s">
        <v>625</v>
      </c>
    </row>
    <row r="213" spans="1:4" x14ac:dyDescent="0.2">
      <c r="A213" s="22">
        <v>2003082</v>
      </c>
      <c r="B213" s="13" t="s">
        <v>372</v>
      </c>
      <c r="C213" s="22" t="s">
        <v>244</v>
      </c>
      <c r="D213" s="22" t="s">
        <v>625</v>
      </c>
    </row>
    <row r="214" spans="1:4" x14ac:dyDescent="0.2">
      <c r="A214" s="22">
        <v>2003420</v>
      </c>
      <c r="B214" s="13" t="s">
        <v>372</v>
      </c>
      <c r="C214" s="22" t="s">
        <v>244</v>
      </c>
      <c r="D214" s="22" t="s">
        <v>625</v>
      </c>
    </row>
    <row r="215" spans="1:4" x14ac:dyDescent="0.2">
      <c r="A215" s="37">
        <v>2003474</v>
      </c>
      <c r="B215" s="19" t="s">
        <v>618</v>
      </c>
      <c r="C215" s="22" t="s">
        <v>244</v>
      </c>
      <c r="D215" s="22" t="s">
        <v>625</v>
      </c>
    </row>
    <row r="216" spans="1:4" x14ac:dyDescent="0.2">
      <c r="A216" s="37">
        <v>2003529</v>
      </c>
      <c r="B216" s="19" t="s">
        <v>618</v>
      </c>
      <c r="C216" s="22" t="s">
        <v>244</v>
      </c>
      <c r="D216" s="22" t="s">
        <v>625</v>
      </c>
    </row>
    <row r="217" spans="1:4" ht="19.5" customHeight="1" x14ac:dyDescent="0.2">
      <c r="A217" s="95" t="s">
        <v>624</v>
      </c>
      <c r="B217" s="22"/>
      <c r="C217" s="22"/>
      <c r="D217" s="51"/>
    </row>
    <row r="218" spans="1:4" ht="19.5" customHeight="1" x14ac:dyDescent="0.2">
      <c r="A218" s="56" t="s">
        <v>571</v>
      </c>
      <c r="B218" s="44" t="s">
        <v>622</v>
      </c>
      <c r="C218" s="56" t="s">
        <v>623</v>
      </c>
      <c r="D218" s="84" t="s">
        <v>671</v>
      </c>
    </row>
    <row r="219" spans="1:4" x14ac:dyDescent="0.2">
      <c r="A219" s="18" t="s">
        <v>374</v>
      </c>
      <c r="B219" s="74" t="s">
        <v>372</v>
      </c>
      <c r="C219" s="74" t="s">
        <v>1</v>
      </c>
      <c r="D219" s="22" t="s">
        <v>625</v>
      </c>
    </row>
    <row r="220" spans="1:4" x14ac:dyDescent="0.2">
      <c r="A220" s="18" t="s">
        <v>379</v>
      </c>
      <c r="B220" s="74" t="s">
        <v>372</v>
      </c>
      <c r="C220" s="74" t="s">
        <v>1</v>
      </c>
      <c r="D220" s="22" t="s">
        <v>625</v>
      </c>
    </row>
    <row r="221" spans="1:4" x14ac:dyDescent="0.2">
      <c r="A221" s="18" t="s">
        <v>384</v>
      </c>
      <c r="B221" s="74" t="s">
        <v>372</v>
      </c>
      <c r="C221" s="74" t="s">
        <v>1</v>
      </c>
      <c r="D221" s="22" t="s">
        <v>625</v>
      </c>
    </row>
    <row r="222" spans="1:4" x14ac:dyDescent="0.2">
      <c r="A222" s="22">
        <v>2003081</v>
      </c>
      <c r="B222" s="13" t="s">
        <v>372</v>
      </c>
      <c r="C222" s="22" t="s">
        <v>244</v>
      </c>
      <c r="D222" s="22" t="s">
        <v>625</v>
      </c>
    </row>
    <row r="223" spans="1:4" x14ac:dyDescent="0.2">
      <c r="A223" s="37" t="s">
        <v>489</v>
      </c>
      <c r="B223" s="19" t="s">
        <v>372</v>
      </c>
      <c r="C223" s="22" t="s">
        <v>244</v>
      </c>
      <c r="D223" s="22" t="s">
        <v>625</v>
      </c>
    </row>
    <row r="224" spans="1:4" x14ac:dyDescent="0.2">
      <c r="A224" s="22">
        <v>2003075</v>
      </c>
      <c r="B224" s="52"/>
      <c r="C224" s="52" t="s">
        <v>619</v>
      </c>
      <c r="D224" s="22" t="s">
        <v>625</v>
      </c>
    </row>
    <row r="225" spans="1:4" x14ac:dyDescent="0.2">
      <c r="A225" s="37" t="s">
        <v>483</v>
      </c>
      <c r="B225" s="74" t="s">
        <v>372</v>
      </c>
      <c r="C225" s="22" t="s">
        <v>244</v>
      </c>
      <c r="D225" s="22" t="s">
        <v>625</v>
      </c>
    </row>
    <row r="226" spans="1:4" x14ac:dyDescent="0.2">
      <c r="A226" s="37" t="s">
        <v>485</v>
      </c>
      <c r="B226" s="74" t="s">
        <v>372</v>
      </c>
      <c r="C226" s="22" t="s">
        <v>244</v>
      </c>
      <c r="D226" s="22" t="s">
        <v>625</v>
      </c>
    </row>
    <row r="227" spans="1:4" x14ac:dyDescent="0.2">
      <c r="A227" s="37" t="s">
        <v>486</v>
      </c>
      <c r="B227" s="74" t="s">
        <v>372</v>
      </c>
      <c r="C227" s="22" t="s">
        <v>244</v>
      </c>
      <c r="D227" s="22" t="s">
        <v>625</v>
      </c>
    </row>
    <row r="228" spans="1:4" x14ac:dyDescent="0.2">
      <c r="A228" s="22">
        <v>2000208</v>
      </c>
      <c r="B228" s="52" t="s">
        <v>151</v>
      </c>
      <c r="C228" s="22" t="s">
        <v>449</v>
      </c>
      <c r="D228" s="22" t="s">
        <v>625</v>
      </c>
    </row>
    <row r="229" spans="1:4" x14ac:dyDescent="0.2">
      <c r="A229" s="22">
        <v>2000221</v>
      </c>
      <c r="B229" s="13" t="s">
        <v>151</v>
      </c>
      <c r="C229" s="22" t="s">
        <v>449</v>
      </c>
      <c r="D229" s="22" t="s">
        <v>625</v>
      </c>
    </row>
    <row r="230" spans="1:4" x14ac:dyDescent="0.2">
      <c r="A230" s="22">
        <v>2000228</v>
      </c>
      <c r="B230" s="13" t="s">
        <v>151</v>
      </c>
      <c r="C230" s="22" t="s">
        <v>449</v>
      </c>
      <c r="D230" s="22" t="s">
        <v>625</v>
      </c>
    </row>
    <row r="231" spans="1:4" x14ac:dyDescent="0.2">
      <c r="A231" s="22">
        <v>2000304</v>
      </c>
      <c r="B231" s="13" t="s">
        <v>151</v>
      </c>
      <c r="C231" s="22" t="s">
        <v>449</v>
      </c>
      <c r="D231" s="22" t="s">
        <v>625</v>
      </c>
    </row>
    <row r="232" spans="1:4" x14ac:dyDescent="0.2">
      <c r="A232" s="22">
        <v>2000305</v>
      </c>
      <c r="B232" s="13" t="s">
        <v>151</v>
      </c>
      <c r="C232" s="22" t="s">
        <v>449</v>
      </c>
      <c r="D232" s="22" t="s">
        <v>625</v>
      </c>
    </row>
    <row r="233" spans="1:4" x14ac:dyDescent="0.2">
      <c r="A233" s="22">
        <v>2000306</v>
      </c>
      <c r="B233" s="13" t="s">
        <v>151</v>
      </c>
      <c r="C233" s="22" t="s">
        <v>449</v>
      </c>
      <c r="D233" s="22" t="s">
        <v>625</v>
      </c>
    </row>
    <row r="234" spans="1:4" x14ac:dyDescent="0.2">
      <c r="A234" s="22">
        <v>2000309</v>
      </c>
      <c r="B234" s="13" t="s">
        <v>151</v>
      </c>
      <c r="C234" s="22" t="s">
        <v>449</v>
      </c>
      <c r="D234" s="22" t="s">
        <v>625</v>
      </c>
    </row>
    <row r="235" spans="1:4" x14ac:dyDescent="0.2">
      <c r="A235" s="22">
        <v>2000310</v>
      </c>
      <c r="B235" s="13" t="s">
        <v>151</v>
      </c>
      <c r="C235" s="22" t="s">
        <v>449</v>
      </c>
      <c r="D235" s="22" t="s">
        <v>625</v>
      </c>
    </row>
    <row r="236" spans="1:4" x14ac:dyDescent="0.2">
      <c r="A236" s="22">
        <v>2000315</v>
      </c>
      <c r="B236" s="13" t="s">
        <v>151</v>
      </c>
      <c r="C236" s="22" t="s">
        <v>449</v>
      </c>
      <c r="D236" s="22" t="s">
        <v>625</v>
      </c>
    </row>
    <row r="237" spans="1:4" x14ac:dyDescent="0.2">
      <c r="A237" s="22">
        <v>2000316</v>
      </c>
      <c r="B237" s="13" t="s">
        <v>151</v>
      </c>
      <c r="C237" s="22" t="s">
        <v>449</v>
      </c>
      <c r="D237" s="22" t="s">
        <v>625</v>
      </c>
    </row>
    <row r="238" spans="1:4" x14ac:dyDescent="0.2">
      <c r="A238" s="22">
        <v>2000317</v>
      </c>
      <c r="B238" s="13" t="s">
        <v>151</v>
      </c>
      <c r="C238" s="22" t="s">
        <v>449</v>
      </c>
      <c r="D238" s="22" t="s">
        <v>625</v>
      </c>
    </row>
    <row r="239" spans="1:4" x14ac:dyDescent="0.2">
      <c r="A239" s="22">
        <v>2000318</v>
      </c>
      <c r="B239" s="13" t="s">
        <v>151</v>
      </c>
      <c r="C239" s="22" t="s">
        <v>449</v>
      </c>
      <c r="D239" s="22" t="s">
        <v>625</v>
      </c>
    </row>
    <row r="240" spans="1:4" x14ac:dyDescent="0.2">
      <c r="A240" s="22">
        <v>2000319</v>
      </c>
      <c r="B240" s="13" t="s">
        <v>151</v>
      </c>
      <c r="C240" s="22" t="s">
        <v>449</v>
      </c>
      <c r="D240" s="22" t="s">
        <v>625</v>
      </c>
    </row>
    <row r="241" spans="1:4" x14ac:dyDescent="0.2">
      <c r="A241" s="22">
        <v>2000320</v>
      </c>
      <c r="B241" s="13" t="s">
        <v>151</v>
      </c>
      <c r="C241" s="22" t="s">
        <v>449</v>
      </c>
      <c r="D241" s="22" t="s">
        <v>625</v>
      </c>
    </row>
    <row r="242" spans="1:4" x14ac:dyDescent="0.2">
      <c r="A242" s="22">
        <v>2000321</v>
      </c>
      <c r="B242" s="13" t="s">
        <v>151</v>
      </c>
      <c r="C242" s="22" t="s">
        <v>449</v>
      </c>
      <c r="D242" s="22" t="s">
        <v>625</v>
      </c>
    </row>
    <row r="243" spans="1:4" x14ac:dyDescent="0.2">
      <c r="A243" s="75" t="s">
        <v>356</v>
      </c>
      <c r="B243" s="74" t="s">
        <v>151</v>
      </c>
      <c r="C243" s="74" t="s">
        <v>0</v>
      </c>
      <c r="D243" s="22" t="s">
        <v>625</v>
      </c>
    </row>
    <row r="244" spans="1:4" x14ac:dyDescent="0.2">
      <c r="A244" s="88" t="s">
        <v>707</v>
      </c>
      <c r="B244" s="53" t="s">
        <v>618</v>
      </c>
      <c r="C244" s="22" t="s">
        <v>449</v>
      </c>
      <c r="D244" s="22" t="s">
        <v>625</v>
      </c>
    </row>
    <row r="245" spans="1:4" x14ac:dyDescent="0.2">
      <c r="A245" s="88" t="s">
        <v>707</v>
      </c>
      <c r="B245" s="53" t="s">
        <v>618</v>
      </c>
      <c r="C245" s="22" t="s">
        <v>449</v>
      </c>
      <c r="D245" s="22" t="s">
        <v>625</v>
      </c>
    </row>
    <row r="246" spans="1:4" x14ac:dyDescent="0.2">
      <c r="A246" s="88" t="s">
        <v>707</v>
      </c>
      <c r="B246" s="53" t="s">
        <v>618</v>
      </c>
      <c r="C246" s="22" t="s">
        <v>449</v>
      </c>
      <c r="D246" s="22" t="s">
        <v>625</v>
      </c>
    </row>
    <row r="247" spans="1:4" x14ac:dyDescent="0.2">
      <c r="A247" s="88" t="s">
        <v>707</v>
      </c>
      <c r="B247" s="53" t="s">
        <v>618</v>
      </c>
      <c r="C247" s="22" t="s">
        <v>449</v>
      </c>
      <c r="D247" s="22" t="s">
        <v>625</v>
      </c>
    </row>
    <row r="248" spans="1:4" x14ac:dyDescent="0.2">
      <c r="A248" s="22">
        <v>2003405</v>
      </c>
      <c r="B248" s="25" t="s">
        <v>480</v>
      </c>
      <c r="C248" s="46" t="s">
        <v>0</v>
      </c>
      <c r="D248" s="22" t="s">
        <v>409</v>
      </c>
    </row>
    <row r="249" spans="1:4" x14ac:dyDescent="0.2">
      <c r="A249" s="3"/>
      <c r="B249" s="36"/>
      <c r="C249" s="657"/>
      <c r="D249" s="657"/>
    </row>
    <row r="250" spans="1:4" x14ac:dyDescent="0.2">
      <c r="C250" s="42" t="s">
        <v>650</v>
      </c>
    </row>
    <row r="251" spans="1:4" x14ac:dyDescent="0.2">
      <c r="A251" s="56" t="s">
        <v>571</v>
      </c>
      <c r="B251" s="44" t="s">
        <v>622</v>
      </c>
      <c r="C251" s="56" t="s">
        <v>623</v>
      </c>
      <c r="D251" s="84" t="s">
        <v>671</v>
      </c>
    </row>
    <row r="252" spans="1:4" ht="14.1" customHeight="1" x14ac:dyDescent="0.2">
      <c r="A252" s="18" t="s">
        <v>39</v>
      </c>
      <c r="B252" s="14" t="s">
        <v>40</v>
      </c>
      <c r="C252" s="74" t="s">
        <v>41</v>
      </c>
      <c r="D252" s="658" t="s">
        <v>625</v>
      </c>
    </row>
    <row r="253" spans="1:4" x14ac:dyDescent="0.2">
      <c r="A253" s="35">
        <v>2001047</v>
      </c>
      <c r="B253" s="20" t="s">
        <v>218</v>
      </c>
      <c r="C253" s="35" t="s">
        <v>219</v>
      </c>
      <c r="D253" s="22" t="s">
        <v>625</v>
      </c>
    </row>
    <row r="254" spans="1:4" x14ac:dyDescent="0.2">
      <c r="A254" s="23">
        <v>2000052</v>
      </c>
      <c r="B254" s="17" t="s">
        <v>677</v>
      </c>
      <c r="C254" s="35" t="s">
        <v>9</v>
      </c>
      <c r="D254" s="659" t="s">
        <v>641</v>
      </c>
    </row>
    <row r="255" spans="1:4" x14ac:dyDescent="0.2">
      <c r="A255" s="18">
        <v>2000018</v>
      </c>
      <c r="B255" s="17" t="s">
        <v>677</v>
      </c>
      <c r="C255" s="35" t="s">
        <v>9</v>
      </c>
      <c r="D255" s="658" t="s">
        <v>625</v>
      </c>
    </row>
    <row r="256" spans="1:4" x14ac:dyDescent="0.2">
      <c r="A256" s="23">
        <v>2000019</v>
      </c>
      <c r="B256" s="17" t="s">
        <v>677</v>
      </c>
      <c r="C256" s="35" t="s">
        <v>9</v>
      </c>
      <c r="D256" s="658" t="s">
        <v>625</v>
      </c>
    </row>
    <row r="257" spans="1:4" x14ac:dyDescent="0.2">
      <c r="A257" s="35">
        <v>70000989</v>
      </c>
      <c r="B257" s="41" t="s">
        <v>654</v>
      </c>
      <c r="C257" s="658" t="s">
        <v>655</v>
      </c>
      <c r="D257" s="658" t="s">
        <v>625</v>
      </c>
    </row>
    <row r="258" spans="1:4" x14ac:dyDescent="0.2">
      <c r="A258" s="35">
        <v>7000548</v>
      </c>
      <c r="B258" s="41" t="s">
        <v>656</v>
      </c>
      <c r="C258" s="658" t="s">
        <v>657</v>
      </c>
      <c r="D258" s="658" t="s">
        <v>625</v>
      </c>
    </row>
    <row r="259" spans="1:4" x14ac:dyDescent="0.2">
      <c r="A259" s="35">
        <v>7000710</v>
      </c>
      <c r="B259" s="41" t="s">
        <v>659</v>
      </c>
      <c r="C259" s="658" t="s">
        <v>655</v>
      </c>
      <c r="D259" s="658" t="s">
        <v>625</v>
      </c>
    </row>
    <row r="260" spans="1:4" x14ac:dyDescent="0.2">
      <c r="A260" s="35">
        <v>7000206</v>
      </c>
      <c r="B260" s="41" t="s">
        <v>662</v>
      </c>
      <c r="C260" s="658" t="s">
        <v>657</v>
      </c>
      <c r="D260" s="658" t="s">
        <v>625</v>
      </c>
    </row>
    <row r="261" spans="1:4" x14ac:dyDescent="0.2">
      <c r="A261" s="35">
        <v>7000208</v>
      </c>
      <c r="B261" s="41" t="s">
        <v>660</v>
      </c>
      <c r="C261" s="658" t="s">
        <v>661</v>
      </c>
      <c r="D261" s="658" t="s">
        <v>625</v>
      </c>
    </row>
    <row r="262" spans="1:4" x14ac:dyDescent="0.2">
      <c r="A262" s="35">
        <v>7000209</v>
      </c>
      <c r="B262" s="41" t="s">
        <v>18</v>
      </c>
      <c r="C262" s="658" t="s">
        <v>655</v>
      </c>
      <c r="D262" s="658" t="s">
        <v>625</v>
      </c>
    </row>
    <row r="263" spans="1:4" x14ac:dyDescent="0.2">
      <c r="A263" s="18" t="s">
        <v>71</v>
      </c>
      <c r="B263" s="14" t="s">
        <v>129</v>
      </c>
      <c r="C263" s="74" t="s">
        <v>1</v>
      </c>
      <c r="D263" s="658" t="s">
        <v>625</v>
      </c>
    </row>
    <row r="264" spans="1:4" x14ac:dyDescent="0.2">
      <c r="A264" s="18" t="s">
        <v>72</v>
      </c>
      <c r="B264" s="14" t="s">
        <v>129</v>
      </c>
      <c r="C264" s="74" t="s">
        <v>1</v>
      </c>
      <c r="D264" s="658" t="s">
        <v>625</v>
      </c>
    </row>
    <row r="265" spans="1:4" x14ac:dyDescent="0.2">
      <c r="A265" s="18" t="s">
        <v>73</v>
      </c>
      <c r="B265" s="14" t="s">
        <v>129</v>
      </c>
      <c r="C265" s="74" t="s">
        <v>1</v>
      </c>
      <c r="D265" s="658" t="s">
        <v>625</v>
      </c>
    </row>
    <row r="266" spans="1:4" x14ac:dyDescent="0.2">
      <c r="A266" s="22">
        <v>2003415</v>
      </c>
      <c r="B266" s="13" t="s">
        <v>372</v>
      </c>
      <c r="C266" s="22" t="s">
        <v>244</v>
      </c>
      <c r="D266" s="658" t="s">
        <v>625</v>
      </c>
    </row>
    <row r="267" spans="1:4" x14ac:dyDescent="0.2">
      <c r="A267" s="22">
        <v>2003397</v>
      </c>
      <c r="B267" s="25" t="s">
        <v>496</v>
      </c>
      <c r="C267" s="46" t="s">
        <v>77</v>
      </c>
      <c r="D267" s="658" t="s">
        <v>625</v>
      </c>
    </row>
    <row r="268" spans="1:4" x14ac:dyDescent="0.2">
      <c r="A268" s="22">
        <v>2003418</v>
      </c>
      <c r="B268" s="13" t="s">
        <v>372</v>
      </c>
      <c r="C268" s="22" t="s">
        <v>244</v>
      </c>
      <c r="D268" s="658" t="s">
        <v>625</v>
      </c>
    </row>
    <row r="269" spans="1:4" x14ac:dyDescent="0.2">
      <c r="A269" s="22">
        <v>2001057</v>
      </c>
      <c r="B269" s="20" t="s">
        <v>256</v>
      </c>
      <c r="C269" s="22" t="s">
        <v>257</v>
      </c>
      <c r="D269" s="658" t="s">
        <v>625</v>
      </c>
    </row>
    <row r="270" spans="1:4" x14ac:dyDescent="0.2">
      <c r="A270" s="18" t="s">
        <v>45</v>
      </c>
      <c r="B270" s="14" t="s">
        <v>46</v>
      </c>
      <c r="C270" s="74" t="s">
        <v>41</v>
      </c>
      <c r="D270" s="658" t="s">
        <v>625</v>
      </c>
    </row>
    <row r="271" spans="1:4" s="30" customFormat="1" x14ac:dyDescent="0.2">
      <c r="A271" s="10"/>
      <c r="B271"/>
      <c r="C271" s="10"/>
      <c r="D271" s="10"/>
    </row>
    <row r="272" spans="1:4" x14ac:dyDescent="0.2">
      <c r="A272" s="83" t="s">
        <v>571</v>
      </c>
      <c r="B272" s="31" t="s">
        <v>622</v>
      </c>
      <c r="C272" s="83" t="s">
        <v>623</v>
      </c>
      <c r="D272" s="660" t="s">
        <v>671</v>
      </c>
    </row>
    <row r="273" spans="1:4" x14ac:dyDescent="0.2">
      <c r="A273" s="70">
        <v>2000283</v>
      </c>
      <c r="B273" s="65" t="s">
        <v>5</v>
      </c>
      <c r="C273" s="237" t="s">
        <v>244</v>
      </c>
      <c r="D273" s="64" t="s">
        <v>663</v>
      </c>
    </row>
    <row r="274" spans="1:4" x14ac:dyDescent="0.2">
      <c r="A274" s="70">
        <v>2003428</v>
      </c>
      <c r="B274" s="65" t="s">
        <v>5</v>
      </c>
      <c r="C274" s="237" t="s">
        <v>244</v>
      </c>
      <c r="D274" s="64" t="s">
        <v>663</v>
      </c>
    </row>
    <row r="275" spans="1:4" x14ac:dyDescent="0.2">
      <c r="A275" s="70">
        <v>2003433</v>
      </c>
      <c r="B275" s="65" t="s">
        <v>5</v>
      </c>
      <c r="C275" s="237" t="s">
        <v>244</v>
      </c>
      <c r="D275" s="64" t="s">
        <v>663</v>
      </c>
    </row>
    <row r="276" spans="1:4" x14ac:dyDescent="0.2">
      <c r="A276" s="70">
        <v>2003084</v>
      </c>
      <c r="B276" s="65" t="s">
        <v>5</v>
      </c>
      <c r="C276" s="237" t="s">
        <v>244</v>
      </c>
      <c r="D276" s="64" t="s">
        <v>663</v>
      </c>
    </row>
    <row r="277" spans="1:4" x14ac:dyDescent="0.2">
      <c r="A277" s="70">
        <v>2000018</v>
      </c>
      <c r="B277" s="65" t="s">
        <v>669</v>
      </c>
      <c r="C277" s="237" t="s">
        <v>670</v>
      </c>
      <c r="D277" s="64" t="s">
        <v>663</v>
      </c>
    </row>
    <row r="278" spans="1:4" x14ac:dyDescent="0.2">
      <c r="A278" s="70">
        <v>2000019</v>
      </c>
      <c r="B278" s="65" t="s">
        <v>669</v>
      </c>
      <c r="C278" s="237" t="s">
        <v>670</v>
      </c>
      <c r="D278" s="64" t="s">
        <v>663</v>
      </c>
    </row>
    <row r="279" spans="1:4" x14ac:dyDescent="0.2">
      <c r="A279" s="70">
        <v>2000052</v>
      </c>
      <c r="B279" s="65" t="s">
        <v>669</v>
      </c>
      <c r="C279" s="237" t="s">
        <v>670</v>
      </c>
      <c r="D279" s="64" t="s">
        <v>663</v>
      </c>
    </row>
    <row r="280" spans="1:4" x14ac:dyDescent="0.2">
      <c r="A280" s="88" t="s">
        <v>707</v>
      </c>
      <c r="B280" s="65" t="s">
        <v>669</v>
      </c>
      <c r="C280" s="237" t="s">
        <v>670</v>
      </c>
      <c r="D280" s="64" t="s">
        <v>663</v>
      </c>
    </row>
    <row r="281" spans="1:4" x14ac:dyDescent="0.2">
      <c r="A281" s="70">
        <v>2003084</v>
      </c>
      <c r="B281" s="65" t="s">
        <v>5</v>
      </c>
      <c r="C281" s="237" t="s">
        <v>244</v>
      </c>
      <c r="D281" s="73" t="s">
        <v>663</v>
      </c>
    </row>
    <row r="282" spans="1:4" x14ac:dyDescent="0.2">
      <c r="A282" s="70">
        <v>2003395</v>
      </c>
      <c r="B282" s="65" t="s">
        <v>5</v>
      </c>
      <c r="C282" s="237" t="s">
        <v>244</v>
      </c>
      <c r="D282" s="73" t="s">
        <v>663</v>
      </c>
    </row>
    <row r="283" spans="1:4" x14ac:dyDescent="0.2">
      <c r="A283" s="70">
        <v>2003042</v>
      </c>
      <c r="B283" s="65" t="s">
        <v>5</v>
      </c>
      <c r="C283" s="237" t="s">
        <v>244</v>
      </c>
      <c r="D283" s="73" t="s">
        <v>663</v>
      </c>
    </row>
    <row r="284" spans="1:4" x14ac:dyDescent="0.2">
      <c r="A284" s="70">
        <v>2003081</v>
      </c>
      <c r="B284" s="65" t="s">
        <v>5</v>
      </c>
      <c r="C284" s="237" t="s">
        <v>244</v>
      </c>
      <c r="D284" s="73" t="s">
        <v>663</v>
      </c>
    </row>
    <row r="285" spans="1:4" x14ac:dyDescent="0.2">
      <c r="A285" s="70">
        <v>2003392</v>
      </c>
      <c r="B285" s="65" t="s">
        <v>5</v>
      </c>
      <c r="C285" s="237" t="s">
        <v>244</v>
      </c>
      <c r="D285" s="73" t="s">
        <v>663</v>
      </c>
    </row>
    <row r="286" spans="1:4" x14ac:dyDescent="0.2">
      <c r="A286" s="70">
        <v>24100060</v>
      </c>
      <c r="B286" s="65" t="s">
        <v>77</v>
      </c>
      <c r="C286" s="237" t="s">
        <v>244</v>
      </c>
      <c r="D286" s="73" t="s">
        <v>663</v>
      </c>
    </row>
    <row r="287" spans="1:4" x14ac:dyDescent="0.2">
      <c r="A287" s="70">
        <v>20000051</v>
      </c>
      <c r="B287" s="65" t="s">
        <v>77</v>
      </c>
      <c r="C287" s="237" t="s">
        <v>244</v>
      </c>
      <c r="D287" s="73" t="s">
        <v>663</v>
      </c>
    </row>
    <row r="288" spans="1:4" x14ac:dyDescent="0.2">
      <c r="A288" s="70">
        <v>24100045</v>
      </c>
      <c r="B288" s="65" t="s">
        <v>77</v>
      </c>
      <c r="C288" s="237" t="s">
        <v>244</v>
      </c>
      <c r="D288" s="73" t="s">
        <v>663</v>
      </c>
    </row>
    <row r="289" spans="1:4" x14ac:dyDescent="0.2">
      <c r="A289" s="70">
        <v>20000055</v>
      </c>
      <c r="B289" s="65" t="s">
        <v>77</v>
      </c>
      <c r="C289" s="237" t="s">
        <v>244</v>
      </c>
      <c r="D289" s="73" t="s">
        <v>663</v>
      </c>
    </row>
    <row r="290" spans="1:4" x14ac:dyDescent="0.2">
      <c r="A290" s="88" t="s">
        <v>707</v>
      </c>
      <c r="B290" s="65" t="s">
        <v>672</v>
      </c>
      <c r="C290" s="237" t="s">
        <v>670</v>
      </c>
      <c r="D290" s="73" t="s">
        <v>663</v>
      </c>
    </row>
    <row r="291" spans="1:4" x14ac:dyDescent="0.2">
      <c r="A291" s="88" t="s">
        <v>707</v>
      </c>
      <c r="B291" s="65" t="s">
        <v>673</v>
      </c>
      <c r="C291" s="237" t="s">
        <v>670</v>
      </c>
      <c r="D291" s="73" t="s">
        <v>663</v>
      </c>
    </row>
    <row r="292" spans="1:4" x14ac:dyDescent="0.2">
      <c r="A292" s="70">
        <v>2400015</v>
      </c>
      <c r="B292" s="65" t="s">
        <v>678</v>
      </c>
      <c r="C292" s="237" t="s">
        <v>244</v>
      </c>
      <c r="D292" s="73" t="s">
        <v>663</v>
      </c>
    </row>
    <row r="293" spans="1:4" x14ac:dyDescent="0.2">
      <c r="A293" s="70">
        <v>103096</v>
      </c>
      <c r="B293" s="65" t="s">
        <v>679</v>
      </c>
      <c r="C293" s="237" t="s">
        <v>244</v>
      </c>
      <c r="D293" s="73" t="s">
        <v>663</v>
      </c>
    </row>
    <row r="294" spans="1:4" x14ac:dyDescent="0.2">
      <c r="A294" s="70">
        <v>2001020</v>
      </c>
      <c r="B294" s="65" t="s">
        <v>5</v>
      </c>
      <c r="C294" s="237" t="s">
        <v>244</v>
      </c>
      <c r="D294" s="73" t="s">
        <v>663</v>
      </c>
    </row>
    <row r="295" spans="1:4" x14ac:dyDescent="0.2">
      <c r="A295" s="88" t="s">
        <v>707</v>
      </c>
      <c r="B295" s="65" t="s">
        <v>674</v>
      </c>
      <c r="C295" s="237" t="s">
        <v>670</v>
      </c>
      <c r="D295" s="73" t="s">
        <v>663</v>
      </c>
    </row>
    <row r="296" spans="1:4" x14ac:dyDescent="0.2">
      <c r="A296" s="88" t="s">
        <v>707</v>
      </c>
      <c r="B296" s="65" t="s">
        <v>675</v>
      </c>
      <c r="C296" s="237" t="s">
        <v>606</v>
      </c>
      <c r="D296" s="73" t="s">
        <v>663</v>
      </c>
    </row>
    <row r="297" spans="1:4" x14ac:dyDescent="0.2">
      <c r="A297" s="70">
        <v>2000297</v>
      </c>
      <c r="B297" s="65" t="s">
        <v>680</v>
      </c>
      <c r="C297" s="237" t="s">
        <v>244</v>
      </c>
      <c r="D297" s="73" t="s">
        <v>663</v>
      </c>
    </row>
    <row r="298" spans="1:4" x14ac:dyDescent="0.2">
      <c r="A298" s="70">
        <v>11400003</v>
      </c>
      <c r="B298" s="65" t="s">
        <v>681</v>
      </c>
      <c r="C298" s="237" t="s">
        <v>606</v>
      </c>
      <c r="D298" s="73" t="s">
        <v>663</v>
      </c>
    </row>
    <row r="299" spans="1:4" x14ac:dyDescent="0.2">
      <c r="A299" s="3"/>
      <c r="B299" s="8"/>
      <c r="C299" s="3"/>
      <c r="D299" s="3"/>
    </row>
    <row r="300" spans="1:4" s="7" customFormat="1" x14ac:dyDescent="0.2">
      <c r="A300" s="147" t="s">
        <v>687</v>
      </c>
      <c r="B300" s="149"/>
      <c r="C300" s="34"/>
      <c r="D300" s="34"/>
    </row>
    <row r="301" spans="1:4" s="7" customFormat="1" x14ac:dyDescent="0.2">
      <c r="A301" s="84" t="s">
        <v>682</v>
      </c>
      <c r="B301" s="16"/>
      <c r="C301" s="270"/>
      <c r="D301" s="270"/>
    </row>
    <row r="302" spans="1:4" s="7" customFormat="1" x14ac:dyDescent="0.2">
      <c r="A302" s="84" t="s">
        <v>571</v>
      </c>
      <c r="B302" s="45" t="s">
        <v>622</v>
      </c>
      <c r="C302" s="84" t="s">
        <v>623</v>
      </c>
      <c r="D302" s="84" t="s">
        <v>671</v>
      </c>
    </row>
    <row r="303" spans="1:4" s="7" customFormat="1" ht="12.75" customHeight="1" x14ac:dyDescent="0.2">
      <c r="A303" s="61">
        <v>2000090</v>
      </c>
      <c r="B303" s="62" t="s">
        <v>116</v>
      </c>
      <c r="C303" s="62" t="s">
        <v>113</v>
      </c>
      <c r="D303" s="76" t="s">
        <v>683</v>
      </c>
    </row>
    <row r="304" spans="1:4" s="7" customFormat="1" ht="12.75" customHeight="1" x14ac:dyDescent="0.2">
      <c r="A304" s="61">
        <v>2000091</v>
      </c>
      <c r="B304" s="62" t="s">
        <v>112</v>
      </c>
      <c r="C304" s="62" t="s">
        <v>113</v>
      </c>
      <c r="D304" s="76" t="s">
        <v>683</v>
      </c>
    </row>
    <row r="305" spans="1:4" s="7" customFormat="1" ht="12.75" customHeight="1" x14ac:dyDescent="0.2">
      <c r="A305" s="61">
        <v>2000092</v>
      </c>
      <c r="B305" s="62" t="s">
        <v>112</v>
      </c>
      <c r="C305" s="62" t="s">
        <v>113</v>
      </c>
      <c r="D305" s="76" t="s">
        <v>683</v>
      </c>
    </row>
    <row r="306" spans="1:4" s="7" customFormat="1" ht="12.75" customHeight="1" x14ac:dyDescent="0.2">
      <c r="A306" s="61">
        <v>2000094</v>
      </c>
      <c r="B306" s="62" t="s">
        <v>115</v>
      </c>
      <c r="C306" s="62" t="s">
        <v>113</v>
      </c>
      <c r="D306" s="76" t="s">
        <v>683</v>
      </c>
    </row>
    <row r="307" spans="1:4" s="7" customFormat="1" ht="12.75" customHeight="1" x14ac:dyDescent="0.2">
      <c r="A307" s="61">
        <v>2000095</v>
      </c>
      <c r="B307" s="62" t="s">
        <v>116</v>
      </c>
      <c r="C307" s="62" t="s">
        <v>113</v>
      </c>
      <c r="D307" s="76" t="s">
        <v>683</v>
      </c>
    </row>
    <row r="308" spans="1:4" s="7" customFormat="1" ht="12.75" customHeight="1" x14ac:dyDescent="0.2">
      <c r="A308" s="61">
        <v>2000098</v>
      </c>
      <c r="B308" s="62" t="s">
        <v>123</v>
      </c>
      <c r="C308" s="62" t="s">
        <v>113</v>
      </c>
      <c r="D308" s="76" t="s">
        <v>683</v>
      </c>
    </row>
    <row r="309" spans="1:4" s="7" customFormat="1" ht="12.75" customHeight="1" x14ac:dyDescent="0.2">
      <c r="A309" s="61">
        <v>2000099</v>
      </c>
      <c r="B309" s="62" t="s">
        <v>123</v>
      </c>
      <c r="C309" s="62" t="s">
        <v>113</v>
      </c>
      <c r="D309" s="76" t="s">
        <v>683</v>
      </c>
    </row>
    <row r="310" spans="1:4" s="7" customFormat="1" ht="12.75" customHeight="1" x14ac:dyDescent="0.2">
      <c r="A310" s="85" t="s">
        <v>181</v>
      </c>
      <c r="B310" s="66" t="s">
        <v>175</v>
      </c>
      <c r="C310" s="66" t="s">
        <v>113</v>
      </c>
      <c r="D310" s="76" t="s">
        <v>683</v>
      </c>
    </row>
    <row r="311" spans="1:4" s="7" customFormat="1" ht="12.75" customHeight="1" x14ac:dyDescent="0.2">
      <c r="A311" s="85" t="s">
        <v>180</v>
      </c>
      <c r="B311" s="66" t="s">
        <v>175</v>
      </c>
      <c r="C311" s="66" t="s">
        <v>113</v>
      </c>
      <c r="D311" s="76" t="s">
        <v>683</v>
      </c>
    </row>
    <row r="312" spans="1:4" s="7" customFormat="1" ht="12.75" customHeight="1" x14ac:dyDescent="0.2">
      <c r="A312" s="85" t="s">
        <v>178</v>
      </c>
      <c r="B312" s="66" t="s">
        <v>175</v>
      </c>
      <c r="C312" s="66" t="s">
        <v>113</v>
      </c>
      <c r="D312" s="76" t="s">
        <v>683</v>
      </c>
    </row>
    <row r="313" spans="1:4" s="7" customFormat="1" ht="12.75" customHeight="1" x14ac:dyDescent="0.2">
      <c r="A313" s="85" t="s">
        <v>212</v>
      </c>
      <c r="B313" s="66" t="s">
        <v>213</v>
      </c>
      <c r="C313" s="66" t="s">
        <v>113</v>
      </c>
      <c r="D313" s="76" t="s">
        <v>683</v>
      </c>
    </row>
    <row r="314" spans="1:4" s="7" customFormat="1" ht="12.75" customHeight="1" x14ac:dyDescent="0.2">
      <c r="A314" s="85" t="s">
        <v>177</v>
      </c>
      <c r="B314" s="66" t="s">
        <v>175</v>
      </c>
      <c r="C314" s="66" t="s">
        <v>113</v>
      </c>
      <c r="D314" s="76" t="s">
        <v>683</v>
      </c>
    </row>
    <row r="315" spans="1:4" s="7" customFormat="1" x14ac:dyDescent="0.2">
      <c r="A315" s="85" t="s">
        <v>179</v>
      </c>
      <c r="B315" s="66" t="s">
        <v>175</v>
      </c>
      <c r="C315" s="66" t="s">
        <v>113</v>
      </c>
      <c r="D315" s="76" t="s">
        <v>683</v>
      </c>
    </row>
    <row r="316" spans="1:4" s="7" customFormat="1" x14ac:dyDescent="0.2">
      <c r="A316" s="86" t="s">
        <v>251</v>
      </c>
      <c r="B316" s="66" t="s">
        <v>666</v>
      </c>
      <c r="C316" s="237" t="s">
        <v>113</v>
      </c>
      <c r="D316" s="76" t="s">
        <v>683</v>
      </c>
    </row>
    <row r="317" spans="1:4" s="7" customFormat="1" x14ac:dyDescent="0.2">
      <c r="A317" s="86" t="s">
        <v>189</v>
      </c>
      <c r="B317" s="66" t="s">
        <v>182</v>
      </c>
      <c r="C317" s="64" t="s">
        <v>183</v>
      </c>
      <c r="D317" s="76" t="s">
        <v>683</v>
      </c>
    </row>
    <row r="318" spans="1:4" x14ac:dyDescent="0.2">
      <c r="A318" s="87" t="s">
        <v>210</v>
      </c>
      <c r="B318" s="67" t="s">
        <v>717</v>
      </c>
      <c r="C318" s="680" t="s">
        <v>211</v>
      </c>
      <c r="D318" s="76" t="s">
        <v>683</v>
      </c>
    </row>
    <row r="319" spans="1:4" s="11" customFormat="1" x14ac:dyDescent="0.2">
      <c r="A319" s="64">
        <v>2001030</v>
      </c>
      <c r="B319" s="66" t="s">
        <v>252</v>
      </c>
      <c r="C319" s="64" t="s">
        <v>113</v>
      </c>
      <c r="D319" s="76" t="s">
        <v>683</v>
      </c>
    </row>
    <row r="320" spans="1:4" s="7" customFormat="1" x14ac:dyDescent="0.2">
      <c r="A320" s="64">
        <v>2001031</v>
      </c>
      <c r="B320" s="66" t="s">
        <v>252</v>
      </c>
      <c r="C320" s="64" t="s">
        <v>113</v>
      </c>
      <c r="D320" s="76" t="s">
        <v>683</v>
      </c>
    </row>
    <row r="321" spans="1:4" s="7" customFormat="1" x14ac:dyDescent="0.2">
      <c r="A321" s="64">
        <v>2001016</v>
      </c>
      <c r="B321" s="66" t="s">
        <v>254</v>
      </c>
      <c r="C321" s="64" t="s">
        <v>113</v>
      </c>
      <c r="D321" s="76" t="s">
        <v>683</v>
      </c>
    </row>
    <row r="322" spans="1:4" s="7" customFormat="1" x14ac:dyDescent="0.2">
      <c r="A322" s="64">
        <v>2003001</v>
      </c>
      <c r="B322" s="66" t="s">
        <v>266</v>
      </c>
      <c r="C322" s="64" t="s">
        <v>113</v>
      </c>
      <c r="D322" s="76" t="s">
        <v>683</v>
      </c>
    </row>
    <row r="323" spans="1:4" s="7" customFormat="1" x14ac:dyDescent="0.2">
      <c r="A323" s="64">
        <v>102941</v>
      </c>
      <c r="B323" s="64" t="s">
        <v>392</v>
      </c>
      <c r="C323" s="64" t="s">
        <v>270</v>
      </c>
      <c r="D323" s="76" t="s">
        <v>683</v>
      </c>
    </row>
    <row r="324" spans="1:4" s="7" customFormat="1" x14ac:dyDescent="0.2">
      <c r="A324" s="64">
        <v>102940</v>
      </c>
      <c r="B324" s="64" t="s">
        <v>393</v>
      </c>
      <c r="C324" s="64" t="s">
        <v>667</v>
      </c>
      <c r="D324" s="76" t="s">
        <v>683</v>
      </c>
    </row>
    <row r="325" spans="1:4" s="7" customFormat="1" x14ac:dyDescent="0.2">
      <c r="A325" s="64">
        <v>102946</v>
      </c>
      <c r="B325" s="64" t="s">
        <v>394</v>
      </c>
      <c r="C325" s="64" t="s">
        <v>667</v>
      </c>
      <c r="D325" s="76" t="s">
        <v>683</v>
      </c>
    </row>
    <row r="326" spans="1:4" x14ac:dyDescent="0.2">
      <c r="A326" s="64">
        <v>2003333</v>
      </c>
      <c r="B326" s="64" t="s">
        <v>418</v>
      </c>
      <c r="C326" s="64" t="s">
        <v>668</v>
      </c>
      <c r="D326" s="76" t="s">
        <v>683</v>
      </c>
    </row>
    <row r="327" spans="1:4" x14ac:dyDescent="0.2">
      <c r="A327" s="34"/>
      <c r="B327" s="34"/>
      <c r="C327" s="34"/>
      <c r="D327" s="34"/>
    </row>
    <row r="328" spans="1:4" x14ac:dyDescent="0.2">
      <c r="A328" s="147" t="s">
        <v>688</v>
      </c>
      <c r="B328" s="148"/>
      <c r="C328" s="34"/>
      <c r="D328" s="34"/>
    </row>
    <row r="329" spans="1:4" x14ac:dyDescent="0.2">
      <c r="A329" s="42" t="s">
        <v>571</v>
      </c>
      <c r="B329" s="30" t="s">
        <v>622</v>
      </c>
      <c r="C329" s="42" t="s">
        <v>623</v>
      </c>
      <c r="D329" s="661" t="s">
        <v>671</v>
      </c>
    </row>
    <row r="330" spans="1:4" x14ac:dyDescent="0.2">
      <c r="A330" s="71">
        <v>2003284</v>
      </c>
      <c r="B330" s="73" t="s">
        <v>297</v>
      </c>
      <c r="C330" s="73" t="s">
        <v>449</v>
      </c>
      <c r="D330" s="73" t="s">
        <v>689</v>
      </c>
    </row>
    <row r="331" spans="1:4" x14ac:dyDescent="0.2">
      <c r="A331" s="71">
        <v>2003279</v>
      </c>
      <c r="B331" s="73" t="s">
        <v>297</v>
      </c>
      <c r="C331" s="73" t="s">
        <v>449</v>
      </c>
      <c r="D331" s="73" t="s">
        <v>689</v>
      </c>
    </row>
    <row r="332" spans="1:4" x14ac:dyDescent="0.2">
      <c r="A332" s="71">
        <v>2003296</v>
      </c>
      <c r="B332" s="73" t="s">
        <v>297</v>
      </c>
      <c r="C332" s="73" t="s">
        <v>449</v>
      </c>
      <c r="D332" s="73" t="s">
        <v>689</v>
      </c>
    </row>
    <row r="333" spans="1:4" x14ac:dyDescent="0.2">
      <c r="A333" s="71">
        <v>2003009</v>
      </c>
      <c r="B333" s="73" t="s">
        <v>297</v>
      </c>
      <c r="C333" s="73" t="s">
        <v>449</v>
      </c>
      <c r="D333" s="73" t="s">
        <v>689</v>
      </c>
    </row>
    <row r="334" spans="1:4" x14ac:dyDescent="0.2">
      <c r="A334" s="71">
        <v>2003611</v>
      </c>
      <c r="B334" s="73" t="s">
        <v>297</v>
      </c>
      <c r="C334" s="73" t="s">
        <v>449</v>
      </c>
      <c r="D334" s="73" t="s">
        <v>689</v>
      </c>
    </row>
    <row r="335" spans="1:4" x14ac:dyDescent="0.2">
      <c r="A335" s="71">
        <v>2003304</v>
      </c>
      <c r="B335" s="73" t="s">
        <v>297</v>
      </c>
      <c r="C335" s="73" t="s">
        <v>449</v>
      </c>
      <c r="D335" s="73" t="s">
        <v>689</v>
      </c>
    </row>
    <row r="336" spans="1:4" x14ac:dyDescent="0.2">
      <c r="A336" s="71">
        <v>2003285</v>
      </c>
      <c r="B336" s="73" t="s">
        <v>297</v>
      </c>
      <c r="C336" s="73" t="s">
        <v>449</v>
      </c>
      <c r="D336" s="73" t="s">
        <v>689</v>
      </c>
    </row>
    <row r="337" spans="1:4" x14ac:dyDescent="0.2">
      <c r="A337" s="71">
        <v>2003276</v>
      </c>
      <c r="B337" s="73" t="s">
        <v>297</v>
      </c>
      <c r="C337" s="73" t="s">
        <v>449</v>
      </c>
      <c r="D337" s="73" t="s">
        <v>689</v>
      </c>
    </row>
    <row r="338" spans="1:4" x14ac:dyDescent="0.2">
      <c r="A338" s="34"/>
      <c r="B338" s="77"/>
      <c r="C338" s="99"/>
      <c r="D338" s="77"/>
    </row>
    <row r="339" spans="1:4" s="47" customFormat="1" x14ac:dyDescent="0.2">
      <c r="A339" s="42" t="s">
        <v>665</v>
      </c>
      <c r="B339" s="1"/>
      <c r="C339" s="1"/>
      <c r="D339" s="1"/>
    </row>
    <row r="340" spans="1:4" x14ac:dyDescent="0.2">
      <c r="A340" s="42" t="s">
        <v>571</v>
      </c>
      <c r="B340" s="43" t="s">
        <v>387</v>
      </c>
      <c r="C340" s="42" t="s">
        <v>572</v>
      </c>
      <c r="D340" s="661" t="s">
        <v>671</v>
      </c>
    </row>
    <row r="341" spans="1:4" s="2" customFormat="1" x14ac:dyDescent="0.2">
      <c r="A341" s="88" t="s">
        <v>686</v>
      </c>
      <c r="B341" s="14" t="s">
        <v>388</v>
      </c>
      <c r="C341" s="658" t="s">
        <v>389</v>
      </c>
      <c r="D341" s="74" t="s">
        <v>704</v>
      </c>
    </row>
    <row r="342" spans="1:4" s="2" customFormat="1" ht="13.7" customHeight="1" x14ac:dyDescent="0.2">
      <c r="A342" s="88" t="s">
        <v>707</v>
      </c>
      <c r="B342" s="14" t="s">
        <v>388</v>
      </c>
      <c r="C342" s="681" t="s">
        <v>559</v>
      </c>
      <c r="D342" s="74" t="s">
        <v>704</v>
      </c>
    </row>
    <row r="343" spans="1:4" s="2" customFormat="1" x14ac:dyDescent="0.2">
      <c r="A343" s="88" t="s">
        <v>707</v>
      </c>
      <c r="B343" s="14" t="s">
        <v>388</v>
      </c>
      <c r="C343" s="681" t="s">
        <v>560</v>
      </c>
      <c r="D343" s="74" t="s">
        <v>704</v>
      </c>
    </row>
    <row r="344" spans="1:4" s="2" customFormat="1" x14ac:dyDescent="0.2">
      <c r="A344" s="88" t="s">
        <v>707</v>
      </c>
      <c r="B344" s="14" t="s">
        <v>388</v>
      </c>
      <c r="C344" s="681" t="s">
        <v>562</v>
      </c>
      <c r="D344" s="74" t="s">
        <v>704</v>
      </c>
    </row>
    <row r="345" spans="1:4" x14ac:dyDescent="0.2">
      <c r="A345" s="88" t="s">
        <v>707</v>
      </c>
      <c r="B345" s="14" t="s">
        <v>547</v>
      </c>
      <c r="C345" s="681" t="s">
        <v>558</v>
      </c>
      <c r="D345" s="74" t="s">
        <v>704</v>
      </c>
    </row>
    <row r="346" spans="1:4" x14ac:dyDescent="0.2">
      <c r="A346" s="88" t="s">
        <v>707</v>
      </c>
      <c r="B346" s="48" t="s">
        <v>547</v>
      </c>
      <c r="C346" s="682" t="s">
        <v>553</v>
      </c>
      <c r="D346" s="74" t="s">
        <v>704</v>
      </c>
    </row>
    <row r="347" spans="1:4" x14ac:dyDescent="0.2">
      <c r="A347" s="88" t="s">
        <v>707</v>
      </c>
      <c r="B347" s="14" t="s">
        <v>547</v>
      </c>
      <c r="C347" s="681" t="s">
        <v>561</v>
      </c>
      <c r="D347" s="74" t="s">
        <v>704</v>
      </c>
    </row>
    <row r="348" spans="1:4" x14ac:dyDescent="0.2">
      <c r="A348" s="88" t="s">
        <v>707</v>
      </c>
      <c r="B348" s="14" t="s">
        <v>547</v>
      </c>
      <c r="C348" s="76" t="s">
        <v>563</v>
      </c>
      <c r="D348" s="74" t="s">
        <v>704</v>
      </c>
    </row>
    <row r="349" spans="1:4" x14ac:dyDescent="0.2">
      <c r="A349" s="88" t="s">
        <v>707</v>
      </c>
      <c r="B349" s="19" t="s">
        <v>547</v>
      </c>
      <c r="C349" s="19" t="s">
        <v>556</v>
      </c>
      <c r="D349" s="74" t="s">
        <v>704</v>
      </c>
    </row>
    <row r="350" spans="1:4" x14ac:dyDescent="0.2">
      <c r="A350" s="15"/>
      <c r="B350" s="38"/>
      <c r="C350" s="38"/>
      <c r="D350" s="1"/>
    </row>
    <row r="351" spans="1:4" x14ac:dyDescent="0.2">
      <c r="C351" s="42" t="s">
        <v>723</v>
      </c>
    </row>
    <row r="352" spans="1:4" x14ac:dyDescent="0.2">
      <c r="A352" s="145" t="s">
        <v>702</v>
      </c>
      <c r="B352" s="104"/>
      <c r="C352" s="42" t="s">
        <v>572</v>
      </c>
      <c r="D352" s="661" t="s">
        <v>671</v>
      </c>
    </row>
    <row r="353" spans="1:238" x14ac:dyDescent="0.2">
      <c r="A353" s="18" t="s">
        <v>142</v>
      </c>
      <c r="B353" s="74" t="s">
        <v>141</v>
      </c>
      <c r="C353" s="78"/>
      <c r="D353" s="74" t="s">
        <v>704</v>
      </c>
    </row>
    <row r="354" spans="1:238" x14ac:dyDescent="0.2">
      <c r="A354" s="18" t="s">
        <v>143</v>
      </c>
      <c r="B354" s="74" t="s">
        <v>141</v>
      </c>
      <c r="C354" s="22"/>
      <c r="D354" s="74" t="s">
        <v>704</v>
      </c>
    </row>
    <row r="355" spans="1:238" x14ac:dyDescent="0.2">
      <c r="A355" s="18" t="s">
        <v>144</v>
      </c>
      <c r="B355" s="74" t="s">
        <v>141</v>
      </c>
      <c r="C355" s="22"/>
      <c r="D355" s="74" t="s">
        <v>704</v>
      </c>
    </row>
    <row r="356" spans="1:238" x14ac:dyDescent="0.2">
      <c r="A356" s="18" t="s">
        <v>145</v>
      </c>
      <c r="B356" s="74" t="s">
        <v>141</v>
      </c>
      <c r="C356" s="22"/>
      <c r="D356" s="74" t="s">
        <v>704</v>
      </c>
    </row>
    <row r="357" spans="1:238" x14ac:dyDescent="0.2">
      <c r="A357" s="18" t="s">
        <v>146</v>
      </c>
      <c r="B357" s="74" t="s">
        <v>141</v>
      </c>
      <c r="C357" s="22"/>
      <c r="D357" s="74" t="s">
        <v>704</v>
      </c>
    </row>
    <row r="358" spans="1:238" x14ac:dyDescent="0.2">
      <c r="A358" s="18" t="s">
        <v>147</v>
      </c>
      <c r="B358" s="74" t="s">
        <v>141</v>
      </c>
      <c r="C358" s="22"/>
      <c r="D358" s="74" t="s">
        <v>704</v>
      </c>
    </row>
    <row r="359" spans="1:238" x14ac:dyDescent="0.2">
      <c r="A359" s="18" t="s">
        <v>148</v>
      </c>
      <c r="B359" s="74" t="s">
        <v>141</v>
      </c>
      <c r="C359" s="22"/>
      <c r="D359" s="74" t="s">
        <v>704</v>
      </c>
    </row>
    <row r="360" spans="1:238" x14ac:dyDescent="0.2">
      <c r="A360" s="18" t="s">
        <v>149</v>
      </c>
      <c r="B360" s="74" t="s">
        <v>150</v>
      </c>
      <c r="C360" s="22"/>
      <c r="D360" s="74" t="s">
        <v>704</v>
      </c>
    </row>
    <row r="361" spans="1:238" x14ac:dyDescent="0.2">
      <c r="A361" s="18" t="s">
        <v>396</v>
      </c>
      <c r="B361" s="17" t="s">
        <v>360</v>
      </c>
      <c r="C361" s="35" t="s">
        <v>397</v>
      </c>
      <c r="D361" s="74" t="s">
        <v>704</v>
      </c>
    </row>
    <row r="362" spans="1:238" x14ac:dyDescent="0.2">
      <c r="A362" s="60" t="s">
        <v>402</v>
      </c>
      <c r="B362" s="32" t="s">
        <v>360</v>
      </c>
      <c r="C362" s="683" t="s">
        <v>399</v>
      </c>
      <c r="D362" s="74" t="s">
        <v>704</v>
      </c>
    </row>
    <row r="363" spans="1:238" x14ac:dyDescent="0.2">
      <c r="A363" s="18" t="s">
        <v>404</v>
      </c>
      <c r="B363" s="17" t="s">
        <v>405</v>
      </c>
      <c r="C363" s="35" t="s">
        <v>403</v>
      </c>
      <c r="D363" s="74" t="s">
        <v>704</v>
      </c>
    </row>
    <row r="364" spans="1:238" x14ac:dyDescent="0.2">
      <c r="A364" s="22">
        <v>2003009</v>
      </c>
      <c r="B364" s="74" t="s">
        <v>271</v>
      </c>
      <c r="C364" s="1" t="s">
        <v>272</v>
      </c>
      <c r="D364" s="74" t="s">
        <v>704</v>
      </c>
      <c r="E364" s="2"/>
      <c r="F364" s="2"/>
      <c r="G364" s="2"/>
      <c r="H364" s="2"/>
      <c r="I364" s="2"/>
      <c r="K364" s="2"/>
      <c r="L364" s="2"/>
      <c r="M364" s="2"/>
      <c r="N364" s="2"/>
      <c r="O364" s="2"/>
      <c r="P364" s="2"/>
      <c r="Q364" s="2"/>
      <c r="S364" s="2"/>
      <c r="T364" s="2"/>
      <c r="U364" s="2"/>
      <c r="V364" s="2"/>
      <c r="W364" s="2"/>
      <c r="X364" s="2"/>
      <c r="Y364" s="2"/>
      <c r="AA364" s="2"/>
      <c r="AB364" s="2"/>
      <c r="AC364" s="2"/>
      <c r="AD364" s="2"/>
      <c r="AE364" s="2"/>
      <c r="AF364" s="2"/>
      <c r="AG364" s="2"/>
      <c r="AI364" s="2"/>
      <c r="AJ364" s="2"/>
      <c r="AK364" s="2"/>
      <c r="AL364" s="2"/>
      <c r="AM364" s="2"/>
      <c r="AN364" s="2"/>
      <c r="AO364" s="2"/>
      <c r="AQ364" s="2"/>
      <c r="AR364" s="2"/>
      <c r="AS364" s="2"/>
      <c r="AT364" s="2"/>
      <c r="AU364" s="2"/>
      <c r="AV364" s="2"/>
      <c r="AW364" s="2"/>
      <c r="AY364" s="2"/>
      <c r="AZ364" s="2"/>
      <c r="BA364" s="2"/>
      <c r="BB364" s="2"/>
      <c r="BC364" s="2"/>
      <c r="BD364" s="2"/>
      <c r="BE364" s="2"/>
      <c r="BG364" s="2"/>
      <c r="BH364" s="2"/>
      <c r="BI364" s="2"/>
      <c r="BJ364" s="2"/>
      <c r="BK364" s="2"/>
      <c r="BL364" s="2"/>
      <c r="BM364" s="2"/>
      <c r="BO364" s="2"/>
      <c r="BP364" s="2"/>
      <c r="BQ364" s="2"/>
      <c r="BR364" s="2"/>
      <c r="BS364" s="2"/>
      <c r="BT364" s="2"/>
      <c r="BU364" s="2"/>
      <c r="BW364" s="2"/>
      <c r="BX364" s="2"/>
      <c r="BY364" s="2"/>
      <c r="BZ364" s="2"/>
      <c r="CA364" s="2"/>
      <c r="CB364" s="2"/>
      <c r="CC364" s="2"/>
      <c r="CE364" s="2"/>
      <c r="CF364" s="2"/>
      <c r="CG364" s="2"/>
      <c r="CH364" s="2"/>
      <c r="CI364" s="2"/>
      <c r="CJ364" s="2"/>
      <c r="CK364" s="2"/>
      <c r="CM364" s="2"/>
      <c r="CN364" s="2"/>
      <c r="CO364" s="2"/>
      <c r="CP364" s="2"/>
      <c r="CQ364" s="2"/>
      <c r="CR364" s="2"/>
      <c r="CS364" s="2"/>
      <c r="CU364" s="2"/>
      <c r="CV364" s="2"/>
      <c r="CW364" s="2"/>
      <c r="CX364" s="2"/>
      <c r="CY364" s="2"/>
      <c r="CZ364" s="2"/>
      <c r="DA364" s="2"/>
      <c r="DC364" s="2"/>
      <c r="DD364" s="2"/>
      <c r="DE364" s="2"/>
      <c r="DF364" s="2"/>
      <c r="DG364" s="2"/>
      <c r="DH364" s="2"/>
      <c r="DI364" s="2"/>
      <c r="DK364" s="2"/>
      <c r="DL364" s="2"/>
      <c r="DM364" s="2"/>
      <c r="DN364" s="2"/>
      <c r="DO364" s="2"/>
      <c r="DP364" s="2"/>
      <c r="DQ364" s="2"/>
      <c r="DS364" s="2"/>
      <c r="DT364" s="2"/>
      <c r="DU364" s="2"/>
      <c r="DV364" s="2"/>
      <c r="DW364" s="2"/>
      <c r="DX364" s="2"/>
      <c r="DY364" s="2"/>
      <c r="EA364" s="2"/>
      <c r="EB364" s="2"/>
      <c r="EC364" s="2"/>
      <c r="ED364" s="2"/>
      <c r="EE364" s="2"/>
      <c r="EF364" s="2"/>
      <c r="EG364" s="2"/>
      <c r="EI364" s="2"/>
      <c r="EJ364" s="2"/>
      <c r="EK364" s="2"/>
      <c r="EL364" s="2"/>
      <c r="EM364" s="2"/>
      <c r="EN364" s="2"/>
      <c r="EO364" s="2"/>
      <c r="EQ364" s="2"/>
      <c r="ER364" s="2"/>
      <c r="ES364" s="2"/>
      <c r="ET364" s="2"/>
      <c r="EU364" s="2"/>
      <c r="EV364" s="2"/>
      <c r="EW364" s="2"/>
      <c r="EY364" s="2"/>
      <c r="EZ364" s="2"/>
      <c r="FA364" s="2"/>
      <c r="FB364" s="2"/>
      <c r="FC364" s="2"/>
      <c r="FD364" s="2"/>
      <c r="FE364" s="2"/>
      <c r="FG364" s="2"/>
      <c r="FH364" s="2"/>
      <c r="FI364" s="2"/>
      <c r="FJ364" s="2"/>
      <c r="FK364" s="2"/>
      <c r="FL364" s="2"/>
      <c r="FM364" s="2"/>
      <c r="FO364" s="2"/>
      <c r="FP364" s="2"/>
      <c r="FQ364" s="2"/>
      <c r="FR364" s="2"/>
      <c r="FS364" s="2"/>
      <c r="FT364" s="2"/>
      <c r="FU364" s="2"/>
      <c r="FW364" s="2"/>
      <c r="FX364" s="2"/>
      <c r="FY364" s="2"/>
      <c r="FZ364" s="2"/>
      <c r="GA364" s="2"/>
      <c r="GB364" s="2"/>
      <c r="GC364" s="2"/>
      <c r="GE364" s="2"/>
      <c r="GF364" s="2"/>
      <c r="GG364" s="2"/>
      <c r="GH364" s="2"/>
      <c r="GI364" s="2"/>
      <c r="GJ364" s="2"/>
      <c r="GK364" s="2"/>
      <c r="GM364" s="2"/>
      <c r="GN364" s="2"/>
      <c r="GO364" s="2"/>
      <c r="GP364" s="2"/>
      <c r="GQ364" s="2"/>
      <c r="GR364" s="2"/>
      <c r="GS364" s="2"/>
      <c r="GU364" s="2"/>
      <c r="GV364" s="2"/>
      <c r="GW364" s="2"/>
      <c r="GX364" s="2"/>
      <c r="GY364" s="2"/>
      <c r="GZ364" s="2"/>
      <c r="HA364" s="2"/>
      <c r="HC364" s="2"/>
      <c r="HD364" s="2"/>
      <c r="HE364" s="2"/>
      <c r="HF364" s="2"/>
      <c r="HG364" s="2"/>
      <c r="HH364" s="2"/>
      <c r="HI364" s="2"/>
      <c r="HK364" s="2"/>
      <c r="HL364" s="2"/>
      <c r="HM364" s="2"/>
      <c r="HN364" s="2"/>
      <c r="HO364" s="2"/>
      <c r="HP364" s="2"/>
      <c r="HQ364" s="2"/>
      <c r="HS364" s="2"/>
      <c r="HT364" s="2"/>
      <c r="HU364" s="2"/>
      <c r="HV364" s="2"/>
      <c r="HW364" s="2"/>
      <c r="HX364" s="2"/>
      <c r="HY364" s="2"/>
      <c r="IA364" s="2"/>
      <c r="IB364" s="2"/>
      <c r="IC364" s="2"/>
      <c r="ID364" s="2"/>
    </row>
    <row r="365" spans="1:238" x14ac:dyDescent="0.2">
      <c r="A365" s="61" t="s">
        <v>359</v>
      </c>
      <c r="B365" s="68" t="s">
        <v>360</v>
      </c>
      <c r="C365" s="71" t="s">
        <v>371</v>
      </c>
      <c r="D365" s="74" t="s">
        <v>704</v>
      </c>
      <c r="E365" s="2"/>
      <c r="F365" s="2"/>
      <c r="G365" s="2"/>
      <c r="H365" s="2"/>
      <c r="I365" s="2"/>
      <c r="K365" s="2"/>
      <c r="L365" s="2"/>
      <c r="M365" s="2"/>
      <c r="N365" s="2"/>
      <c r="O365" s="2"/>
      <c r="P365" s="2"/>
      <c r="Q365" s="2"/>
      <c r="S365" s="2"/>
      <c r="T365" s="2"/>
      <c r="U365" s="2"/>
      <c r="V365" s="2"/>
      <c r="W365" s="2"/>
      <c r="X365" s="2"/>
      <c r="Y365" s="2"/>
      <c r="AA365" s="2"/>
      <c r="AB365" s="2"/>
      <c r="AC365" s="2"/>
      <c r="AD365" s="2"/>
      <c r="AE365" s="2"/>
      <c r="AF365" s="2"/>
      <c r="AG365" s="2"/>
      <c r="AI365" s="2"/>
      <c r="AJ365" s="2"/>
      <c r="AK365" s="2"/>
      <c r="AL365" s="2"/>
      <c r="AM365" s="2"/>
      <c r="AN365" s="2"/>
      <c r="AO365" s="2"/>
      <c r="AQ365" s="2"/>
      <c r="AR365" s="2"/>
      <c r="AS365" s="2"/>
      <c r="AT365" s="2"/>
      <c r="AU365" s="2"/>
      <c r="AV365" s="2"/>
      <c r="AW365" s="2"/>
      <c r="AY365" s="2"/>
      <c r="AZ365" s="2"/>
      <c r="BA365" s="2"/>
      <c r="BB365" s="2"/>
      <c r="BC365" s="2"/>
      <c r="BD365" s="2"/>
      <c r="BE365" s="2"/>
      <c r="BG365" s="2"/>
      <c r="BH365" s="2"/>
      <c r="BI365" s="2"/>
      <c r="BJ365" s="2"/>
      <c r="BK365" s="2"/>
      <c r="BL365" s="2"/>
      <c r="BM365" s="2"/>
      <c r="BO365" s="2"/>
      <c r="BP365" s="2"/>
      <c r="BQ365" s="2"/>
      <c r="BR365" s="2"/>
      <c r="BS365" s="2"/>
      <c r="BT365" s="2"/>
      <c r="BU365" s="2"/>
      <c r="BW365" s="2"/>
      <c r="BX365" s="2"/>
      <c r="BY365" s="2"/>
      <c r="BZ365" s="2"/>
      <c r="CA365" s="2"/>
      <c r="CB365" s="2"/>
      <c r="CC365" s="2"/>
      <c r="CE365" s="2"/>
      <c r="CF365" s="2"/>
      <c r="CG365" s="2"/>
      <c r="CH365" s="2"/>
      <c r="CI365" s="2"/>
      <c r="CJ365" s="2"/>
      <c r="CK365" s="2"/>
      <c r="CM365" s="2"/>
      <c r="CN365" s="2"/>
      <c r="CO365" s="2"/>
      <c r="CP365" s="2"/>
      <c r="CQ365" s="2"/>
      <c r="CR365" s="2"/>
      <c r="CS365" s="2"/>
      <c r="CU365" s="2"/>
      <c r="CV365" s="2"/>
      <c r="CW365" s="2"/>
      <c r="CX365" s="2"/>
      <c r="CY365" s="2"/>
      <c r="CZ365" s="2"/>
      <c r="DA365" s="2"/>
      <c r="DC365" s="2"/>
      <c r="DD365" s="2"/>
      <c r="DE365" s="2"/>
      <c r="DF365" s="2"/>
      <c r="DG365" s="2"/>
      <c r="DH365" s="2"/>
      <c r="DI365" s="2"/>
      <c r="DK365" s="2"/>
      <c r="DL365" s="2"/>
      <c r="DM365" s="2"/>
      <c r="DN365" s="2"/>
      <c r="DO365" s="2"/>
      <c r="DP365" s="2"/>
      <c r="DQ365" s="2"/>
      <c r="DS365" s="2"/>
      <c r="DT365" s="2"/>
      <c r="DU365" s="2"/>
      <c r="DV365" s="2"/>
      <c r="DW365" s="2"/>
      <c r="DX365" s="2"/>
      <c r="DY365" s="2"/>
      <c r="EA365" s="2"/>
      <c r="EB365" s="2"/>
      <c r="EC365" s="2"/>
      <c r="ED365" s="2"/>
      <c r="EE365" s="2"/>
      <c r="EF365" s="2"/>
      <c r="EG365" s="2"/>
      <c r="EI365" s="2"/>
      <c r="EJ365" s="2"/>
      <c r="EK365" s="2"/>
      <c r="EL365" s="2"/>
      <c r="EM365" s="2"/>
      <c r="EN365" s="2"/>
      <c r="EO365" s="2"/>
      <c r="EQ365" s="2"/>
      <c r="ER365" s="2"/>
      <c r="ES365" s="2"/>
      <c r="ET365" s="2"/>
      <c r="EU365" s="2"/>
      <c r="EV365" s="2"/>
      <c r="EW365" s="2"/>
      <c r="EY365" s="2"/>
      <c r="EZ365" s="2"/>
      <c r="FA365" s="2"/>
      <c r="FB365" s="2"/>
      <c r="FC365" s="2"/>
      <c r="FD365" s="2"/>
      <c r="FE365" s="2"/>
      <c r="FG365" s="2"/>
      <c r="FH365" s="2"/>
      <c r="FI365" s="2"/>
      <c r="FJ365" s="2"/>
      <c r="FK365" s="2"/>
      <c r="FL365" s="2"/>
      <c r="FM365" s="2"/>
      <c r="FO365" s="2"/>
      <c r="FP365" s="2"/>
      <c r="FQ365" s="2"/>
      <c r="FR365" s="2"/>
      <c r="FS365" s="2"/>
      <c r="FT365" s="2"/>
      <c r="FU365" s="2"/>
      <c r="FW365" s="2"/>
      <c r="FX365" s="2"/>
      <c r="FY365" s="2"/>
      <c r="FZ365" s="2"/>
      <c r="GA365" s="2"/>
      <c r="GB365" s="2"/>
      <c r="GC365" s="2"/>
      <c r="GE365" s="2"/>
      <c r="GF365" s="2"/>
      <c r="GG365" s="2"/>
      <c r="GH365" s="2"/>
      <c r="GI365" s="2"/>
      <c r="GJ365" s="2"/>
      <c r="GK365" s="2"/>
      <c r="GM365" s="2"/>
      <c r="GN365" s="2"/>
      <c r="GO365" s="2"/>
      <c r="GP365" s="2"/>
      <c r="GQ365" s="2"/>
      <c r="GR365" s="2"/>
      <c r="GS365" s="2"/>
      <c r="GU365" s="2"/>
      <c r="GV365" s="2"/>
      <c r="GW365" s="2"/>
      <c r="GX365" s="2"/>
      <c r="GY365" s="2"/>
      <c r="GZ365" s="2"/>
      <c r="HA365" s="2"/>
      <c r="HC365" s="2"/>
      <c r="HD365" s="2"/>
      <c r="HE365" s="2"/>
      <c r="HF365" s="2"/>
      <c r="HG365" s="2"/>
      <c r="HH365" s="2"/>
      <c r="HI365" s="2"/>
      <c r="HK365" s="2"/>
      <c r="HL365" s="2"/>
      <c r="HM365" s="2"/>
      <c r="HN365" s="2"/>
      <c r="HO365" s="2"/>
      <c r="HP365" s="2"/>
      <c r="HQ365" s="2"/>
      <c r="HS365" s="2"/>
      <c r="HT365" s="2"/>
      <c r="HU365" s="2"/>
      <c r="HV365" s="2"/>
      <c r="HW365" s="2"/>
      <c r="HX365" s="2"/>
      <c r="HY365" s="2"/>
      <c r="IA365" s="2"/>
      <c r="IB365" s="2"/>
      <c r="IC365" s="2"/>
      <c r="ID365" s="2"/>
    </row>
    <row r="366" spans="1:238" x14ac:dyDescent="0.2">
      <c r="A366" s="18" t="s">
        <v>361</v>
      </c>
      <c r="B366" s="13" t="s">
        <v>360</v>
      </c>
      <c r="C366" s="35" t="s">
        <v>364</v>
      </c>
      <c r="D366" s="74" t="s">
        <v>704</v>
      </c>
      <c r="E366" s="2"/>
      <c r="F366" s="2"/>
      <c r="G366" s="2"/>
      <c r="H366" s="2"/>
      <c r="I366" s="2"/>
      <c r="K366" s="2"/>
      <c r="L366" s="2"/>
      <c r="M366" s="2"/>
      <c r="N366" s="2"/>
      <c r="O366" s="2"/>
      <c r="P366" s="2"/>
      <c r="Q366" s="2"/>
      <c r="S366" s="2"/>
      <c r="T366" s="2"/>
      <c r="U366" s="2"/>
      <c r="V366" s="2"/>
      <c r="W366" s="2"/>
      <c r="X366" s="2"/>
      <c r="Y366" s="2"/>
      <c r="AA366" s="2"/>
      <c r="AB366" s="2"/>
      <c r="AC366" s="2"/>
      <c r="AD366" s="2"/>
      <c r="AE366" s="2"/>
      <c r="AF366" s="2"/>
      <c r="AG366" s="2"/>
      <c r="AI366" s="2"/>
      <c r="AJ366" s="2"/>
      <c r="AK366" s="2"/>
      <c r="AL366" s="2"/>
      <c r="AM366" s="2"/>
      <c r="AN366" s="2"/>
      <c r="AO366" s="2"/>
      <c r="AQ366" s="2"/>
      <c r="AR366" s="2"/>
      <c r="AS366" s="2"/>
      <c r="AT366" s="2"/>
      <c r="AU366" s="2"/>
      <c r="AV366" s="2"/>
      <c r="AW366" s="2"/>
      <c r="AY366" s="2"/>
      <c r="AZ366" s="2"/>
      <c r="BA366" s="2"/>
      <c r="BB366" s="2"/>
      <c r="BC366" s="2"/>
      <c r="BD366" s="2"/>
      <c r="BE366" s="2"/>
      <c r="BG366" s="2"/>
      <c r="BH366" s="2"/>
      <c r="BI366" s="2"/>
      <c r="BJ366" s="2"/>
      <c r="BK366" s="2"/>
      <c r="BL366" s="2"/>
      <c r="BM366" s="2"/>
      <c r="BO366" s="2"/>
      <c r="BP366" s="2"/>
      <c r="BQ366" s="2"/>
      <c r="BR366" s="2"/>
      <c r="BS366" s="2"/>
      <c r="BT366" s="2"/>
      <c r="BU366" s="2"/>
      <c r="BW366" s="2"/>
      <c r="BX366" s="2"/>
      <c r="BY366" s="2"/>
      <c r="BZ366" s="2"/>
      <c r="CA366" s="2"/>
      <c r="CB366" s="2"/>
      <c r="CC366" s="2"/>
      <c r="CE366" s="2"/>
      <c r="CF366" s="2"/>
      <c r="CG366" s="2"/>
      <c r="CH366" s="2"/>
      <c r="CI366" s="2"/>
      <c r="CJ366" s="2"/>
      <c r="CK366" s="2"/>
      <c r="CM366" s="2"/>
      <c r="CN366" s="2"/>
      <c r="CO366" s="2"/>
      <c r="CP366" s="2"/>
      <c r="CQ366" s="2"/>
      <c r="CR366" s="2"/>
      <c r="CS366" s="2"/>
      <c r="CU366" s="2"/>
      <c r="CV366" s="2"/>
      <c r="CW366" s="2"/>
      <c r="CX366" s="2"/>
      <c r="CY366" s="2"/>
      <c r="CZ366" s="2"/>
      <c r="DA366" s="2"/>
      <c r="DC366" s="2"/>
      <c r="DD366" s="2"/>
      <c r="DE366" s="2"/>
      <c r="DF366" s="2"/>
      <c r="DG366" s="2"/>
      <c r="DH366" s="2"/>
      <c r="DI366" s="2"/>
      <c r="DK366" s="2"/>
      <c r="DL366" s="2"/>
      <c r="DM366" s="2"/>
      <c r="DN366" s="2"/>
      <c r="DO366" s="2"/>
      <c r="DP366" s="2"/>
      <c r="DQ366" s="2"/>
      <c r="DS366" s="2"/>
      <c r="DT366" s="2"/>
      <c r="DU366" s="2"/>
      <c r="DV366" s="2"/>
      <c r="DW366" s="2"/>
      <c r="DX366" s="2"/>
      <c r="DY366" s="2"/>
      <c r="EA366" s="2"/>
      <c r="EB366" s="2"/>
      <c r="EC366" s="2"/>
      <c r="ED366" s="2"/>
      <c r="EE366" s="2"/>
      <c r="EF366" s="2"/>
      <c r="EG366" s="2"/>
      <c r="EI366" s="2"/>
      <c r="EJ366" s="2"/>
      <c r="EK366" s="2"/>
      <c r="EL366" s="2"/>
      <c r="EM366" s="2"/>
      <c r="EN366" s="2"/>
      <c r="EO366" s="2"/>
      <c r="EQ366" s="2"/>
      <c r="ER366" s="2"/>
      <c r="ES366" s="2"/>
      <c r="ET366" s="2"/>
      <c r="EU366" s="2"/>
      <c r="EV366" s="2"/>
      <c r="EW366" s="2"/>
      <c r="EY366" s="2"/>
      <c r="EZ366" s="2"/>
      <c r="FA366" s="2"/>
      <c r="FB366" s="2"/>
      <c r="FC366" s="2"/>
      <c r="FD366" s="2"/>
      <c r="FE366" s="2"/>
      <c r="FG366" s="2"/>
      <c r="FH366" s="2"/>
      <c r="FI366" s="2"/>
      <c r="FJ366" s="2"/>
      <c r="FK366" s="2"/>
      <c r="FL366" s="2"/>
      <c r="FM366" s="2"/>
      <c r="FO366" s="2"/>
      <c r="FP366" s="2"/>
      <c r="FQ366" s="2"/>
      <c r="FR366" s="2"/>
      <c r="FS366" s="2"/>
      <c r="FT366" s="2"/>
      <c r="FU366" s="2"/>
      <c r="FW366" s="2"/>
      <c r="FX366" s="2"/>
      <c r="FY366" s="2"/>
      <c r="FZ366" s="2"/>
      <c r="GA366" s="2"/>
      <c r="GB366" s="2"/>
      <c r="GC366" s="2"/>
      <c r="GE366" s="2"/>
      <c r="GF366" s="2"/>
      <c r="GG366" s="2"/>
      <c r="GH366" s="2"/>
      <c r="GI366" s="2"/>
      <c r="GJ366" s="2"/>
      <c r="GK366" s="2"/>
      <c r="GM366" s="2"/>
      <c r="GN366" s="2"/>
      <c r="GO366" s="2"/>
      <c r="GP366" s="2"/>
      <c r="GQ366" s="2"/>
      <c r="GR366" s="2"/>
      <c r="GS366" s="2"/>
      <c r="GU366" s="2"/>
      <c r="GV366" s="2"/>
      <c r="GW366" s="2"/>
      <c r="GX366" s="2"/>
      <c r="GY366" s="2"/>
      <c r="GZ366" s="2"/>
      <c r="HA366" s="2"/>
      <c r="HC366" s="2"/>
      <c r="HD366" s="2"/>
      <c r="HE366" s="2"/>
      <c r="HF366" s="2"/>
      <c r="HG366" s="2"/>
      <c r="HH366" s="2"/>
      <c r="HI366" s="2"/>
      <c r="HK366" s="2"/>
      <c r="HL366" s="2"/>
      <c r="HM366" s="2"/>
      <c r="HN366" s="2"/>
      <c r="HO366" s="2"/>
      <c r="HP366" s="2"/>
      <c r="HQ366" s="2"/>
      <c r="HS366" s="2"/>
      <c r="HT366" s="2"/>
      <c r="HU366" s="2"/>
      <c r="HV366" s="2"/>
      <c r="HW366" s="2"/>
      <c r="HX366" s="2"/>
      <c r="HY366" s="2"/>
      <c r="IA366" s="2"/>
      <c r="IB366" s="2"/>
      <c r="IC366" s="2"/>
      <c r="ID366" s="2"/>
    </row>
    <row r="367" spans="1:238" x14ac:dyDescent="0.2">
      <c r="A367" s="18" t="s">
        <v>365</v>
      </c>
      <c r="B367" s="13" t="s">
        <v>360</v>
      </c>
      <c r="C367" s="35" t="s">
        <v>368</v>
      </c>
      <c r="D367" s="74" t="s">
        <v>704</v>
      </c>
    </row>
    <row r="368" spans="1:238" x14ac:dyDescent="0.2">
      <c r="A368" s="22">
        <v>2003276</v>
      </c>
      <c r="B368" s="13" t="s">
        <v>297</v>
      </c>
      <c r="C368" s="35" t="s">
        <v>298</v>
      </c>
      <c r="D368" s="74" t="s">
        <v>704</v>
      </c>
    </row>
    <row r="369" spans="1:4" x14ac:dyDescent="0.2">
      <c r="A369" s="22">
        <v>2003277</v>
      </c>
      <c r="B369" s="13" t="s">
        <v>297</v>
      </c>
      <c r="C369" s="35" t="s">
        <v>300</v>
      </c>
      <c r="D369" s="76" t="s">
        <v>648</v>
      </c>
    </row>
    <row r="370" spans="1:4" x14ac:dyDescent="0.2">
      <c r="A370" s="22">
        <v>2003279</v>
      </c>
      <c r="B370" s="13" t="s">
        <v>297</v>
      </c>
      <c r="C370" s="35" t="s">
        <v>350</v>
      </c>
      <c r="D370" s="74" t="s">
        <v>704</v>
      </c>
    </row>
    <row r="371" spans="1:4" x14ac:dyDescent="0.2">
      <c r="A371" s="22">
        <v>2003281</v>
      </c>
      <c r="B371" s="13" t="s">
        <v>297</v>
      </c>
      <c r="C371" s="35" t="s">
        <v>299</v>
      </c>
      <c r="D371" s="74" t="s">
        <v>704</v>
      </c>
    </row>
    <row r="372" spans="1:4" ht="12" customHeight="1" x14ac:dyDescent="0.2">
      <c r="A372" s="34">
        <v>2003283</v>
      </c>
      <c r="B372" s="36" t="s">
        <v>297</v>
      </c>
      <c r="C372" s="34" t="s">
        <v>352</v>
      </c>
      <c r="D372" s="74" t="s">
        <v>704</v>
      </c>
    </row>
    <row r="373" spans="1:4" ht="12" customHeight="1" x14ac:dyDescent="0.2">
      <c r="A373" s="35">
        <v>2003285</v>
      </c>
      <c r="B373" s="13" t="s">
        <v>297</v>
      </c>
      <c r="C373" s="35" t="s">
        <v>351</v>
      </c>
      <c r="D373" s="74" t="s">
        <v>704</v>
      </c>
    </row>
    <row r="374" spans="1:4" x14ac:dyDescent="0.2">
      <c r="A374" s="22">
        <v>2003374</v>
      </c>
      <c r="B374" s="13" t="s">
        <v>421</v>
      </c>
      <c r="C374" s="35" t="s">
        <v>457</v>
      </c>
      <c r="D374" s="662">
        <v>40817</v>
      </c>
    </row>
    <row r="375" spans="1:4" x14ac:dyDescent="0.2">
      <c r="A375" s="22">
        <v>2003469</v>
      </c>
      <c r="B375" s="26" t="s">
        <v>511</v>
      </c>
      <c r="C375" s="35" t="s">
        <v>518</v>
      </c>
      <c r="D375" s="663">
        <v>41348</v>
      </c>
    </row>
    <row r="377" spans="1:4" s="30" customFormat="1" x14ac:dyDescent="0.2">
      <c r="A377" s="145" t="s">
        <v>705</v>
      </c>
      <c r="B377" s="146"/>
      <c r="C377" s="42" t="s">
        <v>623</v>
      </c>
      <c r="D377" s="661" t="s">
        <v>671</v>
      </c>
    </row>
    <row r="378" spans="1:4" x14ac:dyDescent="0.2">
      <c r="A378" s="35">
        <v>52115763</v>
      </c>
      <c r="B378" s="54" t="s">
        <v>706</v>
      </c>
      <c r="C378" s="89" t="s">
        <v>670</v>
      </c>
      <c r="D378" s="89" t="s">
        <v>704</v>
      </c>
    </row>
    <row r="379" spans="1:4" x14ac:dyDescent="0.2">
      <c r="A379" s="35">
        <v>52115755</v>
      </c>
      <c r="B379" s="55" t="s">
        <v>706</v>
      </c>
      <c r="C379" s="89" t="s">
        <v>670</v>
      </c>
      <c r="D379" s="89" t="s">
        <v>704</v>
      </c>
    </row>
    <row r="380" spans="1:4" x14ac:dyDescent="0.2">
      <c r="A380" s="35">
        <v>52115738</v>
      </c>
      <c r="B380" s="55" t="s">
        <v>706</v>
      </c>
      <c r="C380" s="89" t="s">
        <v>670</v>
      </c>
      <c r="D380" s="89" t="s">
        <v>704</v>
      </c>
    </row>
    <row r="381" spans="1:4" x14ac:dyDescent="0.2">
      <c r="A381" s="89" t="s">
        <v>707</v>
      </c>
      <c r="B381" s="55" t="s">
        <v>706</v>
      </c>
      <c r="C381" s="89" t="s">
        <v>670</v>
      </c>
      <c r="D381" s="89" t="s">
        <v>704</v>
      </c>
    </row>
    <row r="382" spans="1:4" x14ac:dyDescent="0.2">
      <c r="A382" s="89" t="s">
        <v>707</v>
      </c>
      <c r="B382" s="55" t="s">
        <v>706</v>
      </c>
      <c r="C382" s="89" t="s">
        <v>670</v>
      </c>
      <c r="D382" s="89" t="s">
        <v>704</v>
      </c>
    </row>
    <row r="383" spans="1:4" x14ac:dyDescent="0.2">
      <c r="A383" s="89" t="s">
        <v>707</v>
      </c>
      <c r="B383" s="55" t="s">
        <v>708</v>
      </c>
      <c r="C383" s="89" t="s">
        <v>670</v>
      </c>
      <c r="D383" s="89" t="s">
        <v>704</v>
      </c>
    </row>
    <row r="384" spans="1:4" x14ac:dyDescent="0.2">
      <c r="A384" s="22">
        <v>2003462</v>
      </c>
      <c r="B384" s="26" t="s">
        <v>511</v>
      </c>
      <c r="C384" s="46" t="s">
        <v>449</v>
      </c>
      <c r="D384" s="76" t="s">
        <v>704</v>
      </c>
    </row>
    <row r="385" spans="1:230" x14ac:dyDescent="0.2">
      <c r="A385" s="18" t="s">
        <v>362</v>
      </c>
      <c r="B385" s="13" t="s">
        <v>360</v>
      </c>
      <c r="C385" s="22" t="s">
        <v>0</v>
      </c>
      <c r="D385" s="76" t="s">
        <v>704</v>
      </c>
      <c r="E385" s="2"/>
      <c r="F385" s="2"/>
      <c r="G385" s="2"/>
      <c r="H385" s="2"/>
      <c r="I385" s="2"/>
      <c r="K385" s="2"/>
      <c r="L385" s="2"/>
      <c r="M385" s="2"/>
      <c r="N385" s="2"/>
      <c r="O385" s="2"/>
      <c r="P385" s="2"/>
      <c r="Q385" s="2"/>
      <c r="S385" s="2"/>
      <c r="T385" s="2"/>
      <c r="U385" s="2"/>
      <c r="V385" s="2"/>
      <c r="W385" s="2"/>
      <c r="X385" s="2"/>
      <c r="Y385" s="2"/>
      <c r="AA385" s="2"/>
      <c r="AB385" s="2"/>
      <c r="AC385" s="2"/>
      <c r="AD385" s="2"/>
      <c r="AE385" s="2"/>
      <c r="AF385" s="2"/>
      <c r="AG385" s="2"/>
      <c r="AI385" s="2"/>
      <c r="AJ385" s="2"/>
      <c r="AK385" s="2"/>
      <c r="AL385" s="2"/>
      <c r="AM385" s="2"/>
      <c r="AN385" s="2"/>
      <c r="AO385" s="2"/>
      <c r="AQ385" s="2"/>
      <c r="AR385" s="2"/>
      <c r="AS385" s="2"/>
      <c r="AT385" s="2"/>
      <c r="AU385" s="2"/>
      <c r="AV385" s="2"/>
      <c r="AW385" s="2"/>
      <c r="AY385" s="2"/>
      <c r="AZ385" s="2"/>
      <c r="BA385" s="2"/>
      <c r="BB385" s="2"/>
      <c r="BC385" s="2"/>
      <c r="BD385" s="2"/>
      <c r="BE385" s="2"/>
      <c r="BG385" s="2"/>
      <c r="BH385" s="2"/>
      <c r="BI385" s="2"/>
      <c r="BJ385" s="2"/>
      <c r="BK385" s="2"/>
      <c r="BL385" s="2"/>
      <c r="BM385" s="2"/>
      <c r="BO385" s="2"/>
      <c r="BP385" s="2"/>
      <c r="BQ385" s="2"/>
      <c r="BR385" s="2"/>
      <c r="BS385" s="2"/>
      <c r="BT385" s="2"/>
      <c r="BU385" s="2"/>
      <c r="BW385" s="2"/>
      <c r="BX385" s="2"/>
      <c r="BY385" s="2"/>
      <c r="BZ385" s="2"/>
      <c r="CA385" s="2"/>
      <c r="CB385" s="2"/>
      <c r="CC385" s="2"/>
      <c r="CE385" s="2"/>
      <c r="CF385" s="2"/>
      <c r="CG385" s="2"/>
      <c r="CH385" s="2"/>
      <c r="CI385" s="2"/>
      <c r="CJ385" s="2"/>
      <c r="CK385" s="2"/>
      <c r="CM385" s="2"/>
      <c r="CN385" s="2"/>
      <c r="CO385" s="2"/>
      <c r="CP385" s="2"/>
      <c r="CQ385" s="2"/>
      <c r="CR385" s="2"/>
      <c r="CS385" s="2"/>
      <c r="CU385" s="2"/>
      <c r="CV385" s="2"/>
      <c r="CW385" s="2"/>
      <c r="CX385" s="2"/>
      <c r="CY385" s="2"/>
      <c r="CZ385" s="2"/>
      <c r="DA385" s="2"/>
      <c r="DC385" s="2"/>
      <c r="DD385" s="2"/>
      <c r="DE385" s="2"/>
      <c r="DF385" s="2"/>
      <c r="DG385" s="2"/>
      <c r="DH385" s="2"/>
      <c r="DI385" s="2"/>
      <c r="DK385" s="2"/>
      <c r="DL385" s="2"/>
      <c r="DM385" s="2"/>
      <c r="DN385" s="2"/>
      <c r="DO385" s="2"/>
      <c r="DP385" s="2"/>
      <c r="DQ385" s="2"/>
      <c r="DS385" s="2"/>
      <c r="DT385" s="2"/>
      <c r="DU385" s="2"/>
      <c r="DV385" s="2"/>
      <c r="DW385" s="2"/>
      <c r="DX385" s="2"/>
      <c r="DY385" s="2"/>
      <c r="EA385" s="2"/>
      <c r="EB385" s="2"/>
      <c r="EC385" s="2"/>
      <c r="ED385" s="2"/>
      <c r="EE385" s="2"/>
      <c r="EF385" s="2"/>
      <c r="EG385" s="2"/>
      <c r="EI385" s="2"/>
      <c r="EJ385" s="2"/>
      <c r="EK385" s="2"/>
      <c r="EL385" s="2"/>
      <c r="EM385" s="2"/>
      <c r="EN385" s="2"/>
      <c r="EO385" s="2"/>
      <c r="EQ385" s="2"/>
      <c r="ER385" s="2"/>
      <c r="ES385" s="2"/>
      <c r="ET385" s="2"/>
      <c r="EU385" s="2"/>
      <c r="EV385" s="2"/>
      <c r="EW385" s="2"/>
      <c r="EY385" s="2"/>
      <c r="EZ385" s="2"/>
      <c r="FA385" s="2"/>
      <c r="FB385" s="2"/>
      <c r="FC385" s="2"/>
      <c r="FD385" s="2"/>
      <c r="FE385" s="2"/>
      <c r="FG385" s="2"/>
      <c r="FH385" s="2"/>
      <c r="FI385" s="2"/>
      <c r="FJ385" s="2"/>
      <c r="FK385" s="2"/>
      <c r="FL385" s="2"/>
      <c r="FM385" s="2"/>
      <c r="FO385" s="2"/>
      <c r="FP385" s="2"/>
      <c r="FQ385" s="2"/>
      <c r="FR385" s="2"/>
      <c r="FS385" s="2"/>
      <c r="FT385" s="2"/>
      <c r="FU385" s="2"/>
      <c r="FW385" s="2"/>
      <c r="FX385" s="2"/>
      <c r="FY385" s="2"/>
      <c r="FZ385" s="2"/>
      <c r="GA385" s="2"/>
      <c r="GB385" s="2"/>
      <c r="GC385" s="2"/>
      <c r="GE385" s="2"/>
      <c r="GF385" s="2"/>
      <c r="GG385" s="2"/>
      <c r="GH385" s="2"/>
      <c r="GI385" s="2"/>
      <c r="GJ385" s="2"/>
      <c r="GK385" s="2"/>
      <c r="GM385" s="2"/>
      <c r="GN385" s="2"/>
      <c r="GO385" s="2"/>
      <c r="GP385" s="2"/>
      <c r="GQ385" s="2"/>
      <c r="GR385" s="2"/>
      <c r="GS385" s="2"/>
      <c r="GU385" s="2"/>
      <c r="GV385" s="2"/>
      <c r="GW385" s="2"/>
      <c r="GX385" s="2"/>
      <c r="GY385" s="2"/>
      <c r="GZ385" s="2"/>
      <c r="HA385" s="2"/>
      <c r="HC385" s="2"/>
      <c r="HD385" s="2"/>
      <c r="HE385" s="2"/>
      <c r="HF385" s="2"/>
      <c r="HG385" s="2"/>
      <c r="HH385" s="2"/>
      <c r="HI385" s="2"/>
      <c r="HK385" s="2"/>
      <c r="HL385" s="2"/>
      <c r="HM385" s="2"/>
      <c r="HN385" s="2"/>
      <c r="HO385" s="2"/>
      <c r="HP385" s="2"/>
      <c r="HQ385" s="2"/>
      <c r="HS385" s="2"/>
      <c r="HT385" s="2"/>
      <c r="HU385" s="2"/>
      <c r="HV385" s="2"/>
    </row>
    <row r="386" spans="1:230" ht="12.75" customHeight="1" x14ac:dyDescent="0.2">
      <c r="A386" s="22">
        <v>2003449</v>
      </c>
      <c r="B386" s="26" t="s">
        <v>511</v>
      </c>
      <c r="C386" s="46" t="s">
        <v>449</v>
      </c>
      <c r="D386" s="76" t="s">
        <v>704</v>
      </c>
    </row>
    <row r="387" spans="1:230" ht="12.75" customHeight="1" x14ac:dyDescent="0.2">
      <c r="A387" s="22">
        <v>2003449</v>
      </c>
      <c r="B387" s="26" t="s">
        <v>511</v>
      </c>
      <c r="C387" s="46" t="s">
        <v>449</v>
      </c>
      <c r="D387" s="76" t="s">
        <v>704</v>
      </c>
    </row>
    <row r="388" spans="1:230" x14ac:dyDescent="0.2">
      <c r="A388" s="18" t="s">
        <v>370</v>
      </c>
      <c r="B388" s="13" t="s">
        <v>360</v>
      </c>
      <c r="C388" s="22" t="s">
        <v>0</v>
      </c>
      <c r="D388" s="76" t="s">
        <v>704</v>
      </c>
    </row>
    <row r="389" spans="1:230" x14ac:dyDescent="0.2">
      <c r="A389" s="18" t="s">
        <v>398</v>
      </c>
      <c r="B389" s="17" t="s">
        <v>360</v>
      </c>
      <c r="C389" s="35" t="s">
        <v>0</v>
      </c>
      <c r="D389" s="76" t="s">
        <v>704</v>
      </c>
    </row>
    <row r="390" spans="1:230" ht="12.75" customHeight="1" x14ac:dyDescent="0.2">
      <c r="A390" s="18" t="s">
        <v>391</v>
      </c>
      <c r="B390" s="13" t="s">
        <v>360</v>
      </c>
      <c r="C390" s="22" t="s">
        <v>0</v>
      </c>
      <c r="D390" s="76" t="s">
        <v>704</v>
      </c>
    </row>
    <row r="391" spans="1:230" x14ac:dyDescent="0.2">
      <c r="A391" s="18" t="s">
        <v>390</v>
      </c>
      <c r="B391" s="13" t="s">
        <v>360</v>
      </c>
      <c r="C391" s="22" t="s">
        <v>0</v>
      </c>
      <c r="D391" s="76" t="s">
        <v>704</v>
      </c>
    </row>
    <row r="392" spans="1:230" ht="12.75" customHeight="1" x14ac:dyDescent="0.2">
      <c r="A392" s="18" t="s">
        <v>369</v>
      </c>
      <c r="B392" s="13" t="s">
        <v>360</v>
      </c>
      <c r="C392" s="22" t="s">
        <v>0</v>
      </c>
      <c r="D392" s="76" t="s">
        <v>704</v>
      </c>
    </row>
    <row r="393" spans="1:230" ht="12.75" customHeight="1" x14ac:dyDescent="0.2">
      <c r="A393" s="22">
        <v>2003447</v>
      </c>
      <c r="B393" s="26" t="s">
        <v>511</v>
      </c>
      <c r="C393" s="46" t="s">
        <v>449</v>
      </c>
      <c r="D393" s="76" t="s">
        <v>704</v>
      </c>
    </row>
    <row r="394" spans="1:230" ht="12.75" customHeight="1" x14ac:dyDescent="0.2">
      <c r="A394" s="22">
        <v>2003448</v>
      </c>
      <c r="B394" s="26" t="s">
        <v>511</v>
      </c>
      <c r="C394" s="46" t="s">
        <v>449</v>
      </c>
      <c r="D394" s="76" t="s">
        <v>704</v>
      </c>
    </row>
    <row r="395" spans="1:230" x14ac:dyDescent="0.2">
      <c r="A395" s="22">
        <v>2003581</v>
      </c>
      <c r="B395" s="55" t="s">
        <v>709</v>
      </c>
      <c r="C395" s="89" t="s">
        <v>724</v>
      </c>
      <c r="D395" s="76" t="s">
        <v>704</v>
      </c>
    </row>
    <row r="396" spans="1:230" x14ac:dyDescent="0.2">
      <c r="A396" s="22">
        <v>2003584</v>
      </c>
      <c r="B396" s="55" t="s">
        <v>709</v>
      </c>
      <c r="C396" s="89" t="s">
        <v>724</v>
      </c>
      <c r="D396" s="76" t="s">
        <v>704</v>
      </c>
    </row>
    <row r="397" spans="1:230" x14ac:dyDescent="0.2">
      <c r="A397" s="22">
        <v>2003489</v>
      </c>
      <c r="B397" s="55" t="s">
        <v>709</v>
      </c>
      <c r="C397" s="89" t="s">
        <v>724</v>
      </c>
      <c r="D397" s="76" t="s">
        <v>704</v>
      </c>
    </row>
    <row r="398" spans="1:230" x14ac:dyDescent="0.2">
      <c r="A398" s="22">
        <v>2003684</v>
      </c>
      <c r="B398" s="55" t="s">
        <v>709</v>
      </c>
      <c r="C398" s="89" t="s">
        <v>724</v>
      </c>
      <c r="D398" s="76" t="s">
        <v>704</v>
      </c>
    </row>
    <row r="399" spans="1:230" x14ac:dyDescent="0.2">
      <c r="A399" s="22">
        <v>2003490</v>
      </c>
      <c r="B399" s="55" t="s">
        <v>709</v>
      </c>
      <c r="C399" s="89" t="s">
        <v>724</v>
      </c>
      <c r="D399" s="76" t="s">
        <v>704</v>
      </c>
    </row>
    <row r="400" spans="1:230" x14ac:dyDescent="0.2">
      <c r="A400" s="22">
        <v>2003582</v>
      </c>
      <c r="B400" s="55" t="s">
        <v>709</v>
      </c>
      <c r="C400" s="89" t="s">
        <v>724</v>
      </c>
      <c r="D400" s="76" t="s">
        <v>704</v>
      </c>
    </row>
    <row r="401" spans="1:4" x14ac:dyDescent="0.2">
      <c r="A401" s="22">
        <v>2003605</v>
      </c>
      <c r="B401" s="55" t="s">
        <v>709</v>
      </c>
      <c r="C401" s="89" t="s">
        <v>724</v>
      </c>
      <c r="D401" s="76" t="s">
        <v>704</v>
      </c>
    </row>
    <row r="402" spans="1:4" x14ac:dyDescent="0.2">
      <c r="A402" s="89" t="s">
        <v>707</v>
      </c>
      <c r="B402" s="55" t="s">
        <v>709</v>
      </c>
      <c r="C402" s="89" t="s">
        <v>724</v>
      </c>
      <c r="D402" s="76" t="s">
        <v>704</v>
      </c>
    </row>
    <row r="403" spans="1:4" x14ac:dyDescent="0.2">
      <c r="A403" s="89" t="s">
        <v>707</v>
      </c>
      <c r="B403" s="55" t="s">
        <v>709</v>
      </c>
      <c r="C403" s="89" t="s">
        <v>724</v>
      </c>
      <c r="D403" s="76" t="s">
        <v>704</v>
      </c>
    </row>
    <row r="404" spans="1:4" x14ac:dyDescent="0.2">
      <c r="A404" s="89" t="s">
        <v>707</v>
      </c>
      <c r="B404" s="55" t="s">
        <v>709</v>
      </c>
      <c r="C404" s="89" t="s">
        <v>724</v>
      </c>
      <c r="D404" s="76" t="s">
        <v>704</v>
      </c>
    </row>
    <row r="405" spans="1:4" x14ac:dyDescent="0.2">
      <c r="A405" s="89" t="s">
        <v>707</v>
      </c>
      <c r="B405" s="55" t="s">
        <v>709</v>
      </c>
      <c r="C405" s="89" t="s">
        <v>724</v>
      </c>
      <c r="D405" s="76" t="s">
        <v>704</v>
      </c>
    </row>
    <row r="406" spans="1:4" x14ac:dyDescent="0.2">
      <c r="A406" s="89" t="s">
        <v>707</v>
      </c>
      <c r="B406" s="55" t="s">
        <v>709</v>
      </c>
      <c r="C406" s="89" t="s">
        <v>724</v>
      </c>
      <c r="D406" s="76" t="s">
        <v>704</v>
      </c>
    </row>
    <row r="407" spans="1:4" x14ac:dyDescent="0.2">
      <c r="A407" s="89" t="s">
        <v>707</v>
      </c>
      <c r="B407" s="55" t="s">
        <v>709</v>
      </c>
      <c r="C407" s="89" t="s">
        <v>724</v>
      </c>
      <c r="D407" s="76" t="s">
        <v>704</v>
      </c>
    </row>
    <row r="408" spans="1:4" x14ac:dyDescent="0.2">
      <c r="A408" s="89" t="s">
        <v>707</v>
      </c>
      <c r="B408" s="55" t="s">
        <v>709</v>
      </c>
      <c r="C408" s="89" t="s">
        <v>724</v>
      </c>
      <c r="D408" s="76" t="s">
        <v>704</v>
      </c>
    </row>
    <row r="409" spans="1:4" x14ac:dyDescent="0.2">
      <c r="A409" s="89" t="s">
        <v>707</v>
      </c>
      <c r="B409" s="55" t="s">
        <v>710</v>
      </c>
      <c r="C409" s="22"/>
      <c r="D409" s="76" t="s">
        <v>704</v>
      </c>
    </row>
    <row r="410" spans="1:4" x14ac:dyDescent="0.2">
      <c r="A410" s="22">
        <v>2001021</v>
      </c>
      <c r="B410" s="55" t="s">
        <v>711</v>
      </c>
      <c r="C410" s="22"/>
      <c r="D410" s="76" t="s">
        <v>704</v>
      </c>
    </row>
    <row r="411" spans="1:4" ht="12.75" customHeight="1" x14ac:dyDescent="0.2">
      <c r="A411" s="22">
        <v>2003748</v>
      </c>
      <c r="B411" s="17" t="s">
        <v>685</v>
      </c>
      <c r="C411" s="35" t="s">
        <v>0</v>
      </c>
      <c r="D411" s="76" t="s">
        <v>704</v>
      </c>
    </row>
    <row r="412" spans="1:4" x14ac:dyDescent="0.2">
      <c r="A412" s="89" t="s">
        <v>707</v>
      </c>
      <c r="B412" s="41" t="s">
        <v>712</v>
      </c>
      <c r="C412" s="22"/>
      <c r="D412" s="76" t="s">
        <v>704</v>
      </c>
    </row>
    <row r="413" spans="1:4" x14ac:dyDescent="0.2">
      <c r="A413" s="89" t="s">
        <v>707</v>
      </c>
      <c r="B413" s="41" t="s">
        <v>712</v>
      </c>
      <c r="C413" s="22"/>
      <c r="D413" s="76" t="s">
        <v>704</v>
      </c>
    </row>
    <row r="414" spans="1:4" x14ac:dyDescent="0.2">
      <c r="A414" s="89" t="s">
        <v>707</v>
      </c>
      <c r="B414" s="41" t="s">
        <v>712</v>
      </c>
      <c r="C414" s="22"/>
      <c r="D414" s="76" t="s">
        <v>704</v>
      </c>
    </row>
    <row r="415" spans="1:4" x14ac:dyDescent="0.2">
      <c r="A415" s="89" t="s">
        <v>707</v>
      </c>
      <c r="B415" s="41" t="s">
        <v>712</v>
      </c>
      <c r="C415" s="22"/>
      <c r="D415" s="76" t="s">
        <v>704</v>
      </c>
    </row>
    <row r="416" spans="1:4" x14ac:dyDescent="0.2">
      <c r="A416" s="89" t="s">
        <v>707</v>
      </c>
      <c r="B416" s="55" t="s">
        <v>713</v>
      </c>
      <c r="C416" s="22"/>
      <c r="D416" s="76" t="s">
        <v>704</v>
      </c>
    </row>
    <row r="417" spans="1:4" x14ac:dyDescent="0.2">
      <c r="A417" s="22">
        <v>2003487</v>
      </c>
      <c r="B417" s="55" t="s">
        <v>709</v>
      </c>
      <c r="C417" s="22"/>
      <c r="D417" s="76" t="s">
        <v>704</v>
      </c>
    </row>
    <row r="418" spans="1:4" x14ac:dyDescent="0.2">
      <c r="A418" s="22">
        <v>2003475</v>
      </c>
      <c r="B418" s="55" t="s">
        <v>360</v>
      </c>
      <c r="C418" s="35" t="s">
        <v>0</v>
      </c>
      <c r="D418" s="76" t="s">
        <v>704</v>
      </c>
    </row>
    <row r="419" spans="1:4" x14ac:dyDescent="0.2">
      <c r="A419" s="18" t="s">
        <v>400</v>
      </c>
      <c r="B419" s="17" t="s">
        <v>360</v>
      </c>
      <c r="C419" s="35" t="s">
        <v>0</v>
      </c>
      <c r="D419" s="76" t="s">
        <v>704</v>
      </c>
    </row>
    <row r="420" spans="1:4" x14ac:dyDescent="0.2">
      <c r="A420" s="22">
        <v>2003469</v>
      </c>
      <c r="B420" s="41" t="s">
        <v>360</v>
      </c>
      <c r="C420" s="35" t="s">
        <v>0</v>
      </c>
      <c r="D420" s="76" t="s">
        <v>704</v>
      </c>
    </row>
    <row r="421" spans="1:4" x14ac:dyDescent="0.2">
      <c r="A421" s="89" t="s">
        <v>707</v>
      </c>
      <c r="B421" s="41" t="s">
        <v>714</v>
      </c>
      <c r="C421" s="22"/>
      <c r="D421" s="76" t="s">
        <v>704</v>
      </c>
    </row>
    <row r="422" spans="1:4" x14ac:dyDescent="0.2">
      <c r="A422" s="22">
        <v>2003369</v>
      </c>
      <c r="B422" s="13" t="s">
        <v>421</v>
      </c>
      <c r="C422" s="22" t="s">
        <v>449</v>
      </c>
      <c r="D422" s="76" t="s">
        <v>704</v>
      </c>
    </row>
    <row r="423" spans="1:4" x14ac:dyDescent="0.2">
      <c r="A423" s="22">
        <v>2003390</v>
      </c>
      <c r="B423" s="74" t="s">
        <v>469</v>
      </c>
      <c r="C423" s="22" t="s">
        <v>581</v>
      </c>
      <c r="D423" s="76" t="s">
        <v>704</v>
      </c>
    </row>
    <row r="424" spans="1:4" x14ac:dyDescent="0.2">
      <c r="A424" s="89" t="s">
        <v>707</v>
      </c>
      <c r="B424" s="41" t="s">
        <v>715</v>
      </c>
      <c r="C424" s="22"/>
      <c r="D424" s="76" t="s">
        <v>704</v>
      </c>
    </row>
    <row r="425" spans="1:4" x14ac:dyDescent="0.2">
      <c r="A425" s="89" t="s">
        <v>707</v>
      </c>
      <c r="B425" s="41" t="s">
        <v>709</v>
      </c>
      <c r="C425" s="89" t="s">
        <v>724</v>
      </c>
      <c r="D425" s="76" t="s">
        <v>704</v>
      </c>
    </row>
    <row r="426" spans="1:4" x14ac:dyDescent="0.2">
      <c r="A426" s="89" t="s">
        <v>707</v>
      </c>
      <c r="B426" s="41" t="s">
        <v>709</v>
      </c>
      <c r="C426" s="89" t="s">
        <v>724</v>
      </c>
      <c r="D426" s="76" t="s">
        <v>704</v>
      </c>
    </row>
    <row r="427" spans="1:4" x14ac:dyDescent="0.2">
      <c r="A427" s="89" t="s">
        <v>707</v>
      </c>
      <c r="B427" s="55" t="s">
        <v>716</v>
      </c>
      <c r="C427" s="22"/>
      <c r="D427" s="76" t="s">
        <v>704</v>
      </c>
    </row>
    <row r="428" spans="1:4" x14ac:dyDescent="0.2">
      <c r="A428" s="89" t="s">
        <v>707</v>
      </c>
      <c r="B428" s="55" t="s">
        <v>716</v>
      </c>
      <c r="C428" s="22"/>
      <c r="D428" s="76" t="s">
        <v>704</v>
      </c>
    </row>
    <row r="430" spans="1:4" x14ac:dyDescent="0.2">
      <c r="A430" s="145" t="s">
        <v>819</v>
      </c>
      <c r="B430" s="104"/>
    </row>
    <row r="431" spans="1:4" x14ac:dyDescent="0.2">
      <c r="A431" s="42" t="s">
        <v>571</v>
      </c>
      <c r="B431" s="30" t="s">
        <v>622</v>
      </c>
      <c r="C431" s="42" t="s">
        <v>623</v>
      </c>
      <c r="D431" s="661" t="s">
        <v>671</v>
      </c>
    </row>
    <row r="432" spans="1:4" x14ac:dyDescent="0.2">
      <c r="A432" s="22">
        <v>102960</v>
      </c>
      <c r="B432" s="13" t="s">
        <v>820</v>
      </c>
      <c r="C432" s="22" t="s">
        <v>449</v>
      </c>
      <c r="D432" s="22" t="s">
        <v>704</v>
      </c>
    </row>
    <row r="433" spans="1:4" x14ac:dyDescent="0.2">
      <c r="A433" s="22">
        <v>103097</v>
      </c>
      <c r="B433" s="13" t="s">
        <v>820</v>
      </c>
      <c r="C433" s="22" t="s">
        <v>449</v>
      </c>
      <c r="D433" s="22" t="s">
        <v>704</v>
      </c>
    </row>
    <row r="434" spans="1:4" x14ac:dyDescent="0.2">
      <c r="A434" s="22">
        <v>2000049</v>
      </c>
      <c r="B434" s="13" t="s">
        <v>820</v>
      </c>
      <c r="C434" s="22" t="s">
        <v>449</v>
      </c>
      <c r="D434" s="22" t="s">
        <v>704</v>
      </c>
    </row>
    <row r="435" spans="1:4" x14ac:dyDescent="0.2">
      <c r="A435" s="22">
        <v>2000271</v>
      </c>
      <c r="B435" s="13" t="s">
        <v>821</v>
      </c>
      <c r="C435" s="22" t="s">
        <v>619</v>
      </c>
      <c r="D435" s="22" t="s">
        <v>704</v>
      </c>
    </row>
    <row r="436" spans="1:4" x14ac:dyDescent="0.2">
      <c r="A436" s="22">
        <v>2000311</v>
      </c>
      <c r="B436" s="13" t="s">
        <v>820</v>
      </c>
      <c r="C436" s="22" t="s">
        <v>449</v>
      </c>
      <c r="D436" s="22" t="s">
        <v>704</v>
      </c>
    </row>
    <row r="437" spans="1:4" x14ac:dyDescent="0.2">
      <c r="A437" s="18" t="s">
        <v>353</v>
      </c>
      <c r="B437" s="27" t="s">
        <v>297</v>
      </c>
      <c r="C437" s="74" t="s">
        <v>449</v>
      </c>
      <c r="D437" s="74" t="s">
        <v>704</v>
      </c>
    </row>
    <row r="438" spans="1:4" x14ac:dyDescent="0.2">
      <c r="A438" s="18" t="s">
        <v>367</v>
      </c>
      <c r="B438" s="13" t="s">
        <v>360</v>
      </c>
      <c r="C438" s="74" t="s">
        <v>449</v>
      </c>
      <c r="D438" s="22" t="s">
        <v>704</v>
      </c>
    </row>
    <row r="439" spans="1:4" x14ac:dyDescent="0.2">
      <c r="A439" s="101" t="s">
        <v>355</v>
      </c>
      <c r="B439" s="17" t="s">
        <v>297</v>
      </c>
      <c r="C439" s="76" t="s">
        <v>449</v>
      </c>
      <c r="D439" s="35" t="s">
        <v>704</v>
      </c>
    </row>
    <row r="440" spans="1:4" x14ac:dyDescent="0.2">
      <c r="A440" s="102">
        <v>2003311</v>
      </c>
      <c r="B440" s="13" t="s">
        <v>297</v>
      </c>
      <c r="C440" s="22" t="s">
        <v>449</v>
      </c>
      <c r="D440" s="22" t="s">
        <v>704</v>
      </c>
    </row>
    <row r="441" spans="1:4" x14ac:dyDescent="0.2">
      <c r="A441" s="22">
        <v>2003446</v>
      </c>
      <c r="B441" s="26" t="s">
        <v>511</v>
      </c>
      <c r="C441" s="76" t="s">
        <v>449</v>
      </c>
      <c r="D441" s="89" t="s">
        <v>704</v>
      </c>
    </row>
    <row r="442" spans="1:4" x14ac:dyDescent="0.2">
      <c r="A442" s="22">
        <v>2003448</v>
      </c>
      <c r="B442" s="13" t="s">
        <v>822</v>
      </c>
      <c r="C442" s="22" t="s">
        <v>449</v>
      </c>
      <c r="D442" s="22" t="s">
        <v>704</v>
      </c>
    </row>
    <row r="443" spans="1:4" x14ac:dyDescent="0.2">
      <c r="A443" s="22">
        <v>2003452</v>
      </c>
      <c r="B443" s="26" t="s">
        <v>511</v>
      </c>
      <c r="C443" s="76" t="s">
        <v>449</v>
      </c>
      <c r="D443" s="89" t="s">
        <v>704</v>
      </c>
    </row>
    <row r="444" spans="1:4" x14ac:dyDescent="0.2">
      <c r="A444" s="22">
        <v>2003453</v>
      </c>
      <c r="B444" s="26" t="s">
        <v>511</v>
      </c>
      <c r="C444" s="76" t="s">
        <v>449</v>
      </c>
      <c r="D444" s="76" t="s">
        <v>704</v>
      </c>
    </row>
    <row r="445" spans="1:4" x14ac:dyDescent="0.2">
      <c r="A445" s="35">
        <v>2003454</v>
      </c>
      <c r="B445" s="26" t="s">
        <v>511</v>
      </c>
      <c r="C445" s="76" t="s">
        <v>449</v>
      </c>
      <c r="D445" s="76" t="s">
        <v>704</v>
      </c>
    </row>
    <row r="446" spans="1:4" x14ac:dyDescent="0.2">
      <c r="A446" s="22">
        <v>2003455</v>
      </c>
      <c r="B446" s="26" t="s">
        <v>511</v>
      </c>
      <c r="C446" s="76" t="s">
        <v>449</v>
      </c>
      <c r="D446" s="89" t="s">
        <v>704</v>
      </c>
    </row>
    <row r="447" spans="1:4" x14ac:dyDescent="0.2">
      <c r="A447" s="22">
        <v>2003456</v>
      </c>
      <c r="B447" s="26" t="s">
        <v>511</v>
      </c>
      <c r="C447" s="76" t="s">
        <v>449</v>
      </c>
      <c r="D447" s="89" t="s">
        <v>704</v>
      </c>
    </row>
    <row r="448" spans="1:4" x14ac:dyDescent="0.2">
      <c r="A448" s="22">
        <v>2003457</v>
      </c>
      <c r="B448" s="26" t="s">
        <v>511</v>
      </c>
      <c r="C448" s="76" t="s">
        <v>449</v>
      </c>
      <c r="D448" s="76" t="s">
        <v>704</v>
      </c>
    </row>
    <row r="449" spans="1:4" x14ac:dyDescent="0.2">
      <c r="A449" s="22">
        <v>2003458</v>
      </c>
      <c r="B449" s="26" t="s">
        <v>511</v>
      </c>
      <c r="C449" s="76" t="s">
        <v>449</v>
      </c>
      <c r="D449" s="89" t="s">
        <v>704</v>
      </c>
    </row>
    <row r="450" spans="1:4" x14ac:dyDescent="0.2">
      <c r="A450" s="22">
        <v>2003459</v>
      </c>
      <c r="B450" s="26" t="s">
        <v>511</v>
      </c>
      <c r="C450" s="76" t="s">
        <v>449</v>
      </c>
      <c r="D450" s="76" t="s">
        <v>704</v>
      </c>
    </row>
    <row r="451" spans="1:4" x14ac:dyDescent="0.2">
      <c r="A451" s="22">
        <v>2003461</v>
      </c>
      <c r="B451" s="26" t="s">
        <v>511</v>
      </c>
      <c r="C451" s="76" t="s">
        <v>449</v>
      </c>
      <c r="D451" s="76" t="s">
        <v>704</v>
      </c>
    </row>
    <row r="452" spans="1:4" x14ac:dyDescent="0.2">
      <c r="A452" s="22">
        <v>2003463</v>
      </c>
      <c r="B452" s="26" t="s">
        <v>511</v>
      </c>
      <c r="C452" s="76" t="s">
        <v>449</v>
      </c>
      <c r="D452" s="76" t="s">
        <v>704</v>
      </c>
    </row>
    <row r="453" spans="1:4" x14ac:dyDescent="0.2">
      <c r="A453" s="46">
        <v>2003464</v>
      </c>
      <c r="B453" s="25" t="s">
        <v>511</v>
      </c>
      <c r="C453" s="89" t="s">
        <v>449</v>
      </c>
      <c r="D453" s="89" t="s">
        <v>704</v>
      </c>
    </row>
    <row r="454" spans="1:4" x14ac:dyDescent="0.2">
      <c r="A454" s="22">
        <v>2003470</v>
      </c>
      <c r="B454" s="55" t="s">
        <v>511</v>
      </c>
      <c r="C454" s="76" t="s">
        <v>449</v>
      </c>
      <c r="D454" s="76" t="s">
        <v>704</v>
      </c>
    </row>
    <row r="455" spans="1:4" x14ac:dyDescent="0.2">
      <c r="A455" s="22">
        <v>2003470</v>
      </c>
      <c r="B455" s="13" t="s">
        <v>823</v>
      </c>
      <c r="C455" s="22" t="s">
        <v>619</v>
      </c>
      <c r="D455" s="22" t="s">
        <v>704</v>
      </c>
    </row>
    <row r="456" spans="1:4" x14ac:dyDescent="0.2">
      <c r="A456" s="22">
        <v>2003580</v>
      </c>
      <c r="B456" s="13" t="s">
        <v>822</v>
      </c>
      <c r="C456" s="22" t="s">
        <v>449</v>
      </c>
      <c r="D456" s="22" t="s">
        <v>704</v>
      </c>
    </row>
    <row r="457" spans="1:4" x14ac:dyDescent="0.2">
      <c r="A457" s="22"/>
      <c r="B457" s="13" t="s">
        <v>824</v>
      </c>
      <c r="C457" s="22" t="s">
        <v>619</v>
      </c>
      <c r="D457" s="22" t="s">
        <v>704</v>
      </c>
    </row>
    <row r="458" spans="1:4" x14ac:dyDescent="0.2">
      <c r="A458" s="22"/>
      <c r="B458" s="13" t="s">
        <v>824</v>
      </c>
      <c r="C458" s="22" t="s">
        <v>619</v>
      </c>
      <c r="D458" s="22" t="s">
        <v>704</v>
      </c>
    </row>
    <row r="459" spans="1:4" x14ac:dyDescent="0.2">
      <c r="A459" s="22">
        <v>2003558</v>
      </c>
      <c r="B459" s="13" t="s">
        <v>825</v>
      </c>
      <c r="C459" s="22" t="s">
        <v>826</v>
      </c>
      <c r="D459" s="22" t="s">
        <v>704</v>
      </c>
    </row>
    <row r="460" spans="1:4" x14ac:dyDescent="0.2">
      <c r="A460" s="22"/>
      <c r="B460" s="13"/>
      <c r="C460" s="22"/>
      <c r="D460" s="22"/>
    </row>
    <row r="461" spans="1:4" x14ac:dyDescent="0.2">
      <c r="A461" s="22"/>
      <c r="B461" s="13"/>
      <c r="C461" s="22"/>
      <c r="D461" s="22"/>
    </row>
    <row r="463" spans="1:4" ht="15.75" x14ac:dyDescent="0.25">
      <c r="A463" s="138" t="s">
        <v>829</v>
      </c>
      <c r="B463" s="104"/>
    </row>
    <row r="464" spans="1:4" x14ac:dyDescent="0.2">
      <c r="A464"/>
    </row>
    <row r="465" spans="1:4" x14ac:dyDescent="0.2">
      <c r="A465" s="83" t="s">
        <v>571</v>
      </c>
      <c r="B465" s="31" t="s">
        <v>622</v>
      </c>
      <c r="C465" s="83" t="s">
        <v>623</v>
      </c>
      <c r="D465" s="660" t="s">
        <v>671</v>
      </c>
    </row>
    <row r="466" spans="1:4" x14ac:dyDescent="0.2">
      <c r="A466" s="42" t="s">
        <v>665</v>
      </c>
    </row>
    <row r="467" spans="1:4" x14ac:dyDescent="0.2">
      <c r="A467" s="89" t="s">
        <v>707</v>
      </c>
      <c r="B467" s="54" t="s">
        <v>77</v>
      </c>
      <c r="C467" s="89" t="s">
        <v>832</v>
      </c>
      <c r="D467" s="89" t="s">
        <v>663</v>
      </c>
    </row>
    <row r="468" spans="1:4" x14ac:dyDescent="0.2">
      <c r="A468" s="89" t="s">
        <v>707</v>
      </c>
      <c r="B468" s="54" t="s">
        <v>77</v>
      </c>
      <c r="C468" s="89" t="s">
        <v>832</v>
      </c>
      <c r="D468" s="89" t="s">
        <v>663</v>
      </c>
    </row>
    <row r="469" spans="1:4" x14ac:dyDescent="0.2">
      <c r="A469" s="89" t="s">
        <v>707</v>
      </c>
      <c r="B469" s="54" t="s">
        <v>833</v>
      </c>
      <c r="C469" s="89" t="s">
        <v>449</v>
      </c>
      <c r="D469" s="89" t="s">
        <v>663</v>
      </c>
    </row>
    <row r="470" spans="1:4" x14ac:dyDescent="0.2">
      <c r="A470" s="89" t="s">
        <v>707</v>
      </c>
      <c r="B470" s="54" t="s">
        <v>833</v>
      </c>
      <c r="C470" s="89" t="s">
        <v>449</v>
      </c>
      <c r="D470" s="89" t="s">
        <v>663</v>
      </c>
    </row>
    <row r="471" spans="1:4" x14ac:dyDescent="0.2">
      <c r="A471" s="89" t="s">
        <v>707</v>
      </c>
      <c r="B471" s="54" t="s">
        <v>834</v>
      </c>
      <c r="C471" s="89" t="s">
        <v>449</v>
      </c>
      <c r="D471" s="89" t="s">
        <v>663</v>
      </c>
    </row>
    <row r="472" spans="1:4" x14ac:dyDescent="0.2">
      <c r="A472" s="89" t="s">
        <v>707</v>
      </c>
      <c r="B472" s="54" t="s">
        <v>834</v>
      </c>
      <c r="C472" s="89" t="s">
        <v>449</v>
      </c>
      <c r="D472" s="89" t="s">
        <v>663</v>
      </c>
    </row>
    <row r="473" spans="1:4" x14ac:dyDescent="0.2">
      <c r="A473" s="89" t="s">
        <v>707</v>
      </c>
      <c r="B473" s="54" t="s">
        <v>834</v>
      </c>
      <c r="C473" s="89" t="s">
        <v>449</v>
      </c>
      <c r="D473" s="89" t="s">
        <v>663</v>
      </c>
    </row>
    <row r="474" spans="1:4" x14ac:dyDescent="0.2">
      <c r="A474" s="89" t="s">
        <v>707</v>
      </c>
      <c r="B474" s="54" t="s">
        <v>77</v>
      </c>
      <c r="C474" s="89" t="s">
        <v>619</v>
      </c>
      <c r="D474" s="89" t="s">
        <v>663</v>
      </c>
    </row>
    <row r="475" spans="1:4" x14ac:dyDescent="0.2">
      <c r="A475" s="89" t="s">
        <v>707</v>
      </c>
      <c r="B475" s="54" t="s">
        <v>46</v>
      </c>
      <c r="C475" s="89" t="s">
        <v>246</v>
      </c>
      <c r="D475" s="89" t="s">
        <v>663</v>
      </c>
    </row>
    <row r="476" spans="1:4" x14ac:dyDescent="0.2">
      <c r="A476" s="89" t="s">
        <v>707</v>
      </c>
      <c r="B476" s="55" t="s">
        <v>77</v>
      </c>
      <c r="C476" s="76" t="s">
        <v>832</v>
      </c>
      <c r="D476" s="89" t="s">
        <v>663</v>
      </c>
    </row>
    <row r="477" spans="1:4" x14ac:dyDescent="0.2">
      <c r="A477" s="89" t="s">
        <v>707</v>
      </c>
      <c r="B477" s="54" t="s">
        <v>843</v>
      </c>
      <c r="C477" s="76" t="s">
        <v>844</v>
      </c>
      <c r="D477" s="89" t="s">
        <v>663</v>
      </c>
    </row>
    <row r="478" spans="1:4" x14ac:dyDescent="0.2">
      <c r="A478" s="89" t="s">
        <v>707</v>
      </c>
      <c r="B478" s="55" t="s">
        <v>845</v>
      </c>
      <c r="C478" s="76" t="s">
        <v>846</v>
      </c>
      <c r="D478" s="89" t="s">
        <v>663</v>
      </c>
    </row>
    <row r="479" spans="1:4" x14ac:dyDescent="0.2">
      <c r="A479" s="89" t="s">
        <v>707</v>
      </c>
      <c r="B479" s="55" t="s">
        <v>604</v>
      </c>
      <c r="C479" s="76" t="s">
        <v>847</v>
      </c>
      <c r="D479" s="89" t="s">
        <v>663</v>
      </c>
    </row>
    <row r="480" spans="1:4" x14ac:dyDescent="0.2">
      <c r="A480" s="99"/>
      <c r="B480" s="8"/>
      <c r="C480" s="99"/>
      <c r="D480" s="89"/>
    </row>
    <row r="481" spans="1:4" x14ac:dyDescent="0.2">
      <c r="A481" s="83" t="s">
        <v>571</v>
      </c>
      <c r="B481" s="31" t="s">
        <v>622</v>
      </c>
      <c r="C481" s="83" t="s">
        <v>623</v>
      </c>
      <c r="D481" s="664" t="s">
        <v>671</v>
      </c>
    </row>
    <row r="482" spans="1:4" x14ac:dyDescent="0.2">
      <c r="A482" s="22">
        <v>2003280</v>
      </c>
      <c r="B482" s="13" t="s">
        <v>297</v>
      </c>
      <c r="C482" s="89" t="s">
        <v>449</v>
      </c>
      <c r="D482" s="89" t="s">
        <v>663</v>
      </c>
    </row>
    <row r="483" spans="1:4" x14ac:dyDescent="0.2">
      <c r="A483" s="89" t="s">
        <v>777</v>
      </c>
      <c r="B483" s="54" t="s">
        <v>766</v>
      </c>
      <c r="C483" s="89" t="s">
        <v>449</v>
      </c>
      <c r="D483" s="89" t="s">
        <v>663</v>
      </c>
    </row>
    <row r="484" spans="1:4" x14ac:dyDescent="0.2">
      <c r="A484" s="22">
        <v>2000271</v>
      </c>
      <c r="B484" s="55" t="s">
        <v>835</v>
      </c>
      <c r="C484" s="76" t="s">
        <v>832</v>
      </c>
      <c r="D484" s="76" t="s">
        <v>663</v>
      </c>
    </row>
    <row r="485" spans="1:4" x14ac:dyDescent="0.2">
      <c r="A485" s="22">
        <v>2003359</v>
      </c>
      <c r="B485" s="55" t="s">
        <v>5</v>
      </c>
      <c r="C485" s="76" t="s">
        <v>449</v>
      </c>
      <c r="D485" s="76" t="s">
        <v>663</v>
      </c>
    </row>
    <row r="486" spans="1:4" x14ac:dyDescent="0.2">
      <c r="A486" s="22">
        <v>102945</v>
      </c>
      <c r="B486" s="13" t="s">
        <v>837</v>
      </c>
      <c r="C486" s="22" t="s">
        <v>839</v>
      </c>
      <c r="D486" s="22" t="s">
        <v>838</v>
      </c>
    </row>
    <row r="487" spans="1:4" x14ac:dyDescent="0.2">
      <c r="A487" s="22">
        <v>2883588</v>
      </c>
      <c r="B487" s="13" t="s">
        <v>841</v>
      </c>
      <c r="C487" s="22" t="s">
        <v>832</v>
      </c>
      <c r="D487" s="22" t="s">
        <v>704</v>
      </c>
    </row>
    <row r="488" spans="1:4" x14ac:dyDescent="0.2">
      <c r="A488" s="22">
        <v>2003455</v>
      </c>
      <c r="B488" s="13" t="s">
        <v>77</v>
      </c>
      <c r="C488" s="22" t="s">
        <v>449</v>
      </c>
      <c r="D488" s="22" t="s">
        <v>663</v>
      </c>
    </row>
    <row r="489" spans="1:4" x14ac:dyDescent="0.2">
      <c r="A489" s="22" t="s">
        <v>842</v>
      </c>
      <c r="B489" s="13" t="s">
        <v>77</v>
      </c>
      <c r="C489" s="22" t="s">
        <v>449</v>
      </c>
      <c r="D489" s="22" t="s">
        <v>663</v>
      </c>
    </row>
    <row r="490" spans="1:4" x14ac:dyDescent="0.2">
      <c r="A490" s="22">
        <v>2003458</v>
      </c>
      <c r="B490" s="17" t="s">
        <v>77</v>
      </c>
      <c r="C490" s="35" t="s">
        <v>449</v>
      </c>
      <c r="D490" s="35" t="s">
        <v>663</v>
      </c>
    </row>
    <row r="491" spans="1:4" x14ac:dyDescent="0.2">
      <c r="A491" s="22">
        <v>2003448</v>
      </c>
      <c r="B491" s="17" t="s">
        <v>77</v>
      </c>
      <c r="C491" s="35" t="s">
        <v>449</v>
      </c>
      <c r="D491" s="35" t="s">
        <v>663</v>
      </c>
    </row>
    <row r="492" spans="1:4" x14ac:dyDescent="0.2">
      <c r="A492" s="22">
        <v>2003580</v>
      </c>
      <c r="B492" s="17" t="s">
        <v>77</v>
      </c>
      <c r="C492" s="35" t="s">
        <v>449</v>
      </c>
      <c r="D492" s="35" t="s">
        <v>663</v>
      </c>
    </row>
    <row r="495" spans="1:4" ht="15.75" x14ac:dyDescent="0.25">
      <c r="A495" s="138" t="s">
        <v>898</v>
      </c>
      <c r="B495" s="139"/>
    </row>
    <row r="496" spans="1:4" x14ac:dyDescent="0.2">
      <c r="A496" s="42" t="s">
        <v>899</v>
      </c>
      <c r="B496" s="30" t="s">
        <v>622</v>
      </c>
      <c r="C496" s="42" t="s">
        <v>623</v>
      </c>
      <c r="D496" s="42" t="s">
        <v>671</v>
      </c>
    </row>
    <row r="497" spans="1:4" x14ac:dyDescent="0.2">
      <c r="A497" s="126" t="s">
        <v>401</v>
      </c>
      <c r="B497" s="103" t="s">
        <v>360</v>
      </c>
      <c r="C497" s="116" t="s">
        <v>77</v>
      </c>
      <c r="D497" s="131" t="s">
        <v>663</v>
      </c>
    </row>
    <row r="498" spans="1:4" x14ac:dyDescent="0.2">
      <c r="A498" s="22">
        <v>2003403</v>
      </c>
      <c r="B498" s="25" t="s">
        <v>496</v>
      </c>
      <c r="C498" s="46" t="s">
        <v>604</v>
      </c>
      <c r="D498" s="131" t="s">
        <v>663</v>
      </c>
    </row>
    <row r="499" spans="1:4" x14ac:dyDescent="0.2">
      <c r="A499" s="22">
        <v>2003406</v>
      </c>
      <c r="B499" s="25" t="s">
        <v>496</v>
      </c>
      <c r="C499" s="46" t="s">
        <v>604</v>
      </c>
      <c r="D499" s="131" t="s">
        <v>663</v>
      </c>
    </row>
    <row r="500" spans="1:4" x14ac:dyDescent="0.2">
      <c r="A500" s="22">
        <v>2003411</v>
      </c>
      <c r="B500" s="54" t="s">
        <v>77</v>
      </c>
      <c r="C500" s="46" t="s">
        <v>604</v>
      </c>
      <c r="D500" s="131" t="s">
        <v>663</v>
      </c>
    </row>
    <row r="501" spans="1:4" x14ac:dyDescent="0.2">
      <c r="A501" s="22">
        <v>2003417</v>
      </c>
      <c r="B501" s="13" t="s">
        <v>469</v>
      </c>
      <c r="C501" s="46" t="s">
        <v>604</v>
      </c>
      <c r="D501" s="131" t="s">
        <v>663</v>
      </c>
    </row>
    <row r="502" spans="1:4" x14ac:dyDescent="0.2">
      <c r="A502" s="22">
        <v>2003391</v>
      </c>
      <c r="B502" s="13" t="s">
        <v>469</v>
      </c>
      <c r="C502" s="46" t="s">
        <v>604</v>
      </c>
      <c r="D502" s="131" t="s">
        <v>663</v>
      </c>
    </row>
    <row r="503" spans="1:4" x14ac:dyDescent="0.2">
      <c r="A503" s="22">
        <v>2003423</v>
      </c>
      <c r="B503" s="13" t="s">
        <v>469</v>
      </c>
      <c r="C503" s="46" t="s">
        <v>604</v>
      </c>
      <c r="D503" s="131" t="s">
        <v>663</v>
      </c>
    </row>
    <row r="504" spans="1:4" x14ac:dyDescent="0.2">
      <c r="A504" s="39" t="s">
        <v>497</v>
      </c>
      <c r="B504" s="40" t="s">
        <v>496</v>
      </c>
      <c r="C504" s="46" t="s">
        <v>604</v>
      </c>
      <c r="D504" s="131" t="s">
        <v>663</v>
      </c>
    </row>
    <row r="505" spans="1:4" x14ac:dyDescent="0.2">
      <c r="A505" s="22">
        <v>2003476</v>
      </c>
      <c r="B505" s="41" t="s">
        <v>77</v>
      </c>
      <c r="C505" s="46" t="s">
        <v>604</v>
      </c>
      <c r="D505" s="131" t="s">
        <v>663</v>
      </c>
    </row>
    <row r="506" spans="1:4" x14ac:dyDescent="0.2">
      <c r="A506" s="22">
        <v>2003477</v>
      </c>
      <c r="B506" s="41" t="s">
        <v>77</v>
      </c>
      <c r="C506" s="46" t="s">
        <v>604</v>
      </c>
      <c r="D506" s="131" t="s">
        <v>663</v>
      </c>
    </row>
    <row r="507" spans="1:4" x14ac:dyDescent="0.2">
      <c r="A507" s="22">
        <v>2003478</v>
      </c>
      <c r="B507" s="41" t="s">
        <v>77</v>
      </c>
      <c r="C507" s="46" t="s">
        <v>604</v>
      </c>
      <c r="D507" s="131" t="s">
        <v>663</v>
      </c>
    </row>
    <row r="508" spans="1:4" x14ac:dyDescent="0.2">
      <c r="A508" s="22">
        <v>2003479</v>
      </c>
      <c r="B508" s="41" t="s">
        <v>77</v>
      </c>
      <c r="C508" s="46" t="s">
        <v>604</v>
      </c>
      <c r="D508" s="131" t="s">
        <v>663</v>
      </c>
    </row>
    <row r="509" spans="1:4" x14ac:dyDescent="0.2">
      <c r="A509" s="22">
        <v>2003493</v>
      </c>
      <c r="B509" s="41" t="s">
        <v>77</v>
      </c>
      <c r="C509" s="46" t="s">
        <v>604</v>
      </c>
      <c r="D509" s="131" t="s">
        <v>663</v>
      </c>
    </row>
    <row r="510" spans="1:4" x14ac:dyDescent="0.2">
      <c r="A510" s="22">
        <v>2003494</v>
      </c>
      <c r="B510" s="41" t="s">
        <v>77</v>
      </c>
      <c r="C510" s="46" t="s">
        <v>604</v>
      </c>
      <c r="D510" s="131" t="s">
        <v>663</v>
      </c>
    </row>
    <row r="511" spans="1:4" x14ac:dyDescent="0.2">
      <c r="A511" s="22">
        <v>2003495</v>
      </c>
      <c r="B511" s="41" t="s">
        <v>77</v>
      </c>
      <c r="C511" s="46" t="s">
        <v>604</v>
      </c>
      <c r="D511" s="131" t="s">
        <v>663</v>
      </c>
    </row>
    <row r="512" spans="1:4" x14ac:dyDescent="0.2">
      <c r="A512" s="22">
        <v>2003496</v>
      </c>
      <c r="B512" s="41" t="s">
        <v>77</v>
      </c>
      <c r="C512" s="46" t="s">
        <v>604</v>
      </c>
      <c r="D512" s="131" t="s">
        <v>663</v>
      </c>
    </row>
    <row r="513" spans="1:4" x14ac:dyDescent="0.2">
      <c r="A513" s="22">
        <v>2003541</v>
      </c>
      <c r="B513" s="41" t="s">
        <v>77</v>
      </c>
      <c r="C513" s="46" t="s">
        <v>604</v>
      </c>
      <c r="D513" s="131" t="s">
        <v>663</v>
      </c>
    </row>
    <row r="514" spans="1:4" x14ac:dyDescent="0.2">
      <c r="A514" s="22">
        <v>2003542</v>
      </c>
      <c r="B514" s="41" t="s">
        <v>77</v>
      </c>
      <c r="C514" s="46" t="s">
        <v>604</v>
      </c>
      <c r="D514" s="131" t="s">
        <v>663</v>
      </c>
    </row>
    <row r="515" spans="1:4" x14ac:dyDescent="0.2">
      <c r="A515" s="22">
        <v>2003543</v>
      </c>
      <c r="B515" s="41" t="s">
        <v>77</v>
      </c>
      <c r="C515" s="46" t="s">
        <v>604</v>
      </c>
      <c r="D515" s="131" t="s">
        <v>663</v>
      </c>
    </row>
    <row r="516" spans="1:4" x14ac:dyDescent="0.2">
      <c r="A516" s="35">
        <v>2000065</v>
      </c>
      <c r="B516" s="41" t="s">
        <v>77</v>
      </c>
      <c r="C516" s="22" t="s">
        <v>77</v>
      </c>
      <c r="D516" s="131" t="s">
        <v>663</v>
      </c>
    </row>
    <row r="517" spans="1:4" x14ac:dyDescent="0.2">
      <c r="A517" s="22">
        <v>2000349</v>
      </c>
      <c r="B517" s="41" t="s">
        <v>77</v>
      </c>
      <c r="C517" s="89" t="s">
        <v>77</v>
      </c>
      <c r="D517" s="131" t="s">
        <v>663</v>
      </c>
    </row>
    <row r="519" spans="1:4" x14ac:dyDescent="0.2">
      <c r="A519" s="2"/>
      <c r="B519" s="12" t="s">
        <v>901</v>
      </c>
    </row>
    <row r="520" spans="1:4" x14ac:dyDescent="0.2">
      <c r="A520" s="18" t="s">
        <v>316</v>
      </c>
      <c r="B520" s="13" t="s">
        <v>317</v>
      </c>
      <c r="C520" s="74" t="s">
        <v>137</v>
      </c>
      <c r="D520" s="22" t="s">
        <v>318</v>
      </c>
    </row>
    <row r="521" spans="1:4" x14ac:dyDescent="0.2">
      <c r="A521" s="18" t="s">
        <v>319</v>
      </c>
      <c r="B521" s="13" t="s">
        <v>317</v>
      </c>
      <c r="C521" s="74" t="s">
        <v>137</v>
      </c>
      <c r="D521" s="22" t="s">
        <v>318</v>
      </c>
    </row>
    <row r="522" spans="1:4" x14ac:dyDescent="0.2">
      <c r="A522" s="18" t="s">
        <v>324</v>
      </c>
      <c r="B522" s="13" t="s">
        <v>321</v>
      </c>
      <c r="C522" s="74" t="s">
        <v>320</v>
      </c>
      <c r="D522" s="22" t="s">
        <v>318</v>
      </c>
    </row>
    <row r="523" spans="1:4" x14ac:dyDescent="0.2">
      <c r="A523" s="18" t="s">
        <v>325</v>
      </c>
      <c r="B523" s="13" t="s">
        <v>322</v>
      </c>
      <c r="C523" s="74" t="s">
        <v>139</v>
      </c>
      <c r="D523" s="22" t="s">
        <v>318</v>
      </c>
    </row>
    <row r="524" spans="1:4" x14ac:dyDescent="0.2">
      <c r="A524" s="18" t="s">
        <v>326</v>
      </c>
      <c r="B524" s="13" t="s">
        <v>323</v>
      </c>
      <c r="C524" s="74" t="s">
        <v>99</v>
      </c>
      <c r="D524" s="22" t="s">
        <v>318</v>
      </c>
    </row>
    <row r="525" spans="1:4" x14ac:dyDescent="0.2">
      <c r="A525" s="18" t="s">
        <v>327</v>
      </c>
      <c r="B525" s="13" t="s">
        <v>334</v>
      </c>
      <c r="C525" s="74" t="s">
        <v>8</v>
      </c>
      <c r="D525" s="22" t="s">
        <v>318</v>
      </c>
    </row>
    <row r="526" spans="1:4" x14ac:dyDescent="0.2">
      <c r="A526" s="18" t="s">
        <v>328</v>
      </c>
      <c r="B526" s="13" t="s">
        <v>335</v>
      </c>
      <c r="C526" s="74" t="s">
        <v>14</v>
      </c>
      <c r="D526" s="22" t="s">
        <v>318</v>
      </c>
    </row>
    <row r="527" spans="1:4" x14ac:dyDescent="0.2">
      <c r="A527" s="18" t="s">
        <v>329</v>
      </c>
      <c r="B527" s="13" t="s">
        <v>336</v>
      </c>
      <c r="C527" s="74" t="s">
        <v>10</v>
      </c>
      <c r="D527" s="22" t="s">
        <v>318</v>
      </c>
    </row>
    <row r="528" spans="1:4" x14ac:dyDescent="0.2">
      <c r="A528" s="18" t="s">
        <v>330</v>
      </c>
      <c r="B528" s="13" t="s">
        <v>337</v>
      </c>
      <c r="C528" s="74" t="s">
        <v>341</v>
      </c>
      <c r="D528" s="22" t="s">
        <v>318</v>
      </c>
    </row>
    <row r="529" spans="1:5" x14ac:dyDescent="0.2">
      <c r="A529" s="18" t="s">
        <v>331</v>
      </c>
      <c r="B529" s="13" t="s">
        <v>338</v>
      </c>
      <c r="C529" s="74" t="s">
        <v>342</v>
      </c>
      <c r="D529" s="22" t="s">
        <v>318</v>
      </c>
    </row>
    <row r="530" spans="1:5" x14ac:dyDescent="0.2">
      <c r="A530" s="18" t="s">
        <v>332</v>
      </c>
      <c r="B530" s="13" t="s">
        <v>339</v>
      </c>
      <c r="C530" s="74" t="s">
        <v>343</v>
      </c>
      <c r="D530" s="22" t="s">
        <v>318</v>
      </c>
    </row>
    <row r="531" spans="1:5" x14ac:dyDescent="0.2">
      <c r="A531" s="18" t="s">
        <v>333</v>
      </c>
      <c r="B531" s="13" t="s">
        <v>340</v>
      </c>
      <c r="C531" s="74" t="s">
        <v>344</v>
      </c>
      <c r="D531" s="22" t="s">
        <v>318</v>
      </c>
    </row>
    <row r="533" spans="1:5" ht="15.75" x14ac:dyDescent="0.25">
      <c r="A533" s="191" t="s">
        <v>956</v>
      </c>
      <c r="B533" s="192"/>
    </row>
    <row r="535" spans="1:5" x14ac:dyDescent="0.2">
      <c r="A535" s="128" t="s">
        <v>939</v>
      </c>
      <c r="B535" s="129"/>
      <c r="C535" s="131"/>
      <c r="D535" s="89"/>
      <c r="E535" s="80"/>
    </row>
    <row r="536" spans="1:5" x14ac:dyDescent="0.2">
      <c r="A536" s="33">
        <v>2003336</v>
      </c>
      <c r="B536" s="13" t="s">
        <v>421</v>
      </c>
      <c r="C536" s="131" t="s">
        <v>626</v>
      </c>
      <c r="D536" s="89" t="s">
        <v>449</v>
      </c>
      <c r="E536" s="100" t="s">
        <v>444</v>
      </c>
    </row>
    <row r="537" spans="1:5" x14ac:dyDescent="0.2">
      <c r="A537" s="33">
        <v>2003349</v>
      </c>
      <c r="B537" s="13" t="s">
        <v>421</v>
      </c>
      <c r="C537" s="131" t="s">
        <v>626</v>
      </c>
      <c r="D537" s="89" t="s">
        <v>449</v>
      </c>
      <c r="E537" s="100" t="s">
        <v>431</v>
      </c>
    </row>
    <row r="538" spans="1:5" x14ac:dyDescent="0.2">
      <c r="A538" s="33">
        <v>2003348</v>
      </c>
      <c r="B538" s="13" t="s">
        <v>421</v>
      </c>
      <c r="C538" s="131" t="s">
        <v>626</v>
      </c>
      <c r="D538" s="89" t="s">
        <v>449</v>
      </c>
      <c r="E538" s="100" t="s">
        <v>438</v>
      </c>
    </row>
    <row r="539" spans="1:5" x14ac:dyDescent="0.2">
      <c r="A539" s="33">
        <v>2003344</v>
      </c>
      <c r="B539" s="13" t="s">
        <v>421</v>
      </c>
      <c r="C539" s="131" t="s">
        <v>626</v>
      </c>
      <c r="D539" s="89" t="s">
        <v>449</v>
      </c>
      <c r="E539" s="100" t="s">
        <v>442</v>
      </c>
    </row>
    <row r="540" spans="1:5" x14ac:dyDescent="0.2">
      <c r="A540" s="33">
        <v>2003334</v>
      </c>
      <c r="B540" s="13" t="s">
        <v>421</v>
      </c>
      <c r="C540" s="131" t="s">
        <v>626</v>
      </c>
      <c r="D540" s="89" t="s">
        <v>449</v>
      </c>
      <c r="E540" s="100" t="s">
        <v>437</v>
      </c>
    </row>
    <row r="541" spans="1:5" x14ac:dyDescent="0.2">
      <c r="A541" s="33">
        <v>2003352</v>
      </c>
      <c r="B541" s="13" t="s">
        <v>421</v>
      </c>
      <c r="C541" s="131" t="s">
        <v>626</v>
      </c>
      <c r="D541" s="89" t="s">
        <v>449</v>
      </c>
      <c r="E541" s="100" t="s">
        <v>440</v>
      </c>
    </row>
    <row r="542" spans="1:5" x14ac:dyDescent="0.2">
      <c r="A542" s="33">
        <v>2003350</v>
      </c>
      <c r="B542" s="13" t="s">
        <v>421</v>
      </c>
      <c r="C542" s="131" t="s">
        <v>626</v>
      </c>
      <c r="D542" s="89" t="s">
        <v>449</v>
      </c>
      <c r="E542" s="100" t="s">
        <v>441</v>
      </c>
    </row>
    <row r="543" spans="1:5" x14ac:dyDescent="0.2">
      <c r="A543" s="33">
        <v>2003338</v>
      </c>
      <c r="B543" s="13" t="s">
        <v>421</v>
      </c>
      <c r="C543" s="131" t="s">
        <v>626</v>
      </c>
      <c r="D543" s="89" t="s">
        <v>449</v>
      </c>
      <c r="E543" s="100" t="s">
        <v>434</v>
      </c>
    </row>
    <row r="544" spans="1:5" x14ac:dyDescent="0.2">
      <c r="A544" s="33">
        <v>2003337</v>
      </c>
      <c r="B544" s="13" t="s">
        <v>421</v>
      </c>
      <c r="C544" s="131" t="s">
        <v>626</v>
      </c>
      <c r="D544" s="89" t="s">
        <v>449</v>
      </c>
      <c r="E544" s="100" t="s">
        <v>436</v>
      </c>
    </row>
    <row r="545" spans="1:5" x14ac:dyDescent="0.2">
      <c r="A545" s="33">
        <v>2003347</v>
      </c>
      <c r="B545" s="13" t="s">
        <v>421</v>
      </c>
      <c r="C545" s="131" t="s">
        <v>626</v>
      </c>
      <c r="D545" s="89" t="s">
        <v>449</v>
      </c>
      <c r="E545" s="100" t="s">
        <v>432</v>
      </c>
    </row>
    <row r="546" spans="1:5" x14ac:dyDescent="0.2">
      <c r="A546" s="33">
        <v>2003351</v>
      </c>
      <c r="B546" s="13" t="s">
        <v>421</v>
      </c>
      <c r="C546" s="131" t="s">
        <v>626</v>
      </c>
      <c r="D546" s="89" t="s">
        <v>449</v>
      </c>
      <c r="E546" s="100" t="s">
        <v>439</v>
      </c>
    </row>
    <row r="547" spans="1:5" x14ac:dyDescent="0.2">
      <c r="A547" s="33">
        <v>2003345</v>
      </c>
      <c r="B547" s="13" t="s">
        <v>421</v>
      </c>
      <c r="C547" s="131" t="s">
        <v>626</v>
      </c>
      <c r="D547" s="89" t="s">
        <v>449</v>
      </c>
      <c r="E547" s="100" t="s">
        <v>430</v>
      </c>
    </row>
    <row r="548" spans="1:5" x14ac:dyDescent="0.2">
      <c r="A548" s="33">
        <v>2003341</v>
      </c>
      <c r="B548" s="13" t="s">
        <v>421</v>
      </c>
      <c r="C548" s="131" t="s">
        <v>626</v>
      </c>
      <c r="D548" s="89" t="s">
        <v>449</v>
      </c>
      <c r="E548" s="100" t="s">
        <v>435</v>
      </c>
    </row>
    <row r="549" spans="1:5" x14ac:dyDescent="0.2">
      <c r="A549" s="33">
        <v>2003353</v>
      </c>
      <c r="B549" s="13" t="s">
        <v>421</v>
      </c>
      <c r="C549" s="131" t="s">
        <v>626</v>
      </c>
      <c r="D549" s="89" t="s">
        <v>449</v>
      </c>
      <c r="E549" s="100" t="s">
        <v>433</v>
      </c>
    </row>
    <row r="550" spans="1:5" x14ac:dyDescent="0.2">
      <c r="A550" s="33">
        <v>2003339</v>
      </c>
      <c r="B550" s="13" t="s">
        <v>421</v>
      </c>
      <c r="C550" s="131" t="s">
        <v>626</v>
      </c>
      <c r="D550" s="22" t="s">
        <v>0</v>
      </c>
      <c r="E550" s="100" t="s">
        <v>443</v>
      </c>
    </row>
    <row r="551" spans="1:5" x14ac:dyDescent="0.2">
      <c r="A551" s="30" t="s">
        <v>944</v>
      </c>
      <c r="C551" s="666"/>
    </row>
    <row r="552" spans="1:5" x14ac:dyDescent="0.2">
      <c r="A552" s="22">
        <v>2003368</v>
      </c>
      <c r="B552" s="13" t="s">
        <v>421</v>
      </c>
      <c r="C552" s="131" t="s">
        <v>626</v>
      </c>
      <c r="D552" s="22" t="s">
        <v>449</v>
      </c>
      <c r="E552" s="100" t="s">
        <v>455</v>
      </c>
    </row>
    <row r="553" spans="1:5" x14ac:dyDescent="0.2">
      <c r="A553" s="22">
        <v>2003378</v>
      </c>
      <c r="B553" s="13" t="s">
        <v>421</v>
      </c>
      <c r="C553" s="131" t="s">
        <v>626</v>
      </c>
      <c r="D553" s="22" t="s">
        <v>449</v>
      </c>
      <c r="E553" s="100" t="s">
        <v>460</v>
      </c>
    </row>
    <row r="554" spans="1:5" x14ac:dyDescent="0.2">
      <c r="A554" s="22">
        <v>2003370</v>
      </c>
      <c r="B554" s="13" t="s">
        <v>421</v>
      </c>
      <c r="C554" s="131" t="s">
        <v>626</v>
      </c>
      <c r="D554" s="22" t="s">
        <v>449</v>
      </c>
      <c r="E554" s="100" t="s">
        <v>456</v>
      </c>
    </row>
    <row r="555" spans="1:5" x14ac:dyDescent="0.2">
      <c r="A555" s="22">
        <v>2003381</v>
      </c>
      <c r="B555" s="54" t="s">
        <v>421</v>
      </c>
      <c r="C555" s="131" t="s">
        <v>626</v>
      </c>
      <c r="D555" s="22" t="s">
        <v>449</v>
      </c>
      <c r="E555" s="100" t="s">
        <v>463</v>
      </c>
    </row>
    <row r="556" spans="1:5" x14ac:dyDescent="0.2">
      <c r="A556" s="132">
        <v>2003481</v>
      </c>
      <c r="B556" s="137" t="s">
        <v>498</v>
      </c>
      <c r="C556" s="684" t="s">
        <v>626</v>
      </c>
      <c r="D556" s="22" t="s">
        <v>449</v>
      </c>
      <c r="E556" s="59" t="s">
        <v>941</v>
      </c>
    </row>
    <row r="557" spans="1:5" x14ac:dyDescent="0.2">
      <c r="A557" s="22">
        <v>2003465</v>
      </c>
      <c r="B557" s="26" t="s">
        <v>511</v>
      </c>
      <c r="C557" s="131" t="s">
        <v>626</v>
      </c>
      <c r="D557" s="22" t="s">
        <v>449</v>
      </c>
      <c r="E557" s="121" t="s">
        <v>940</v>
      </c>
    </row>
    <row r="558" spans="1:5" x14ac:dyDescent="0.2">
      <c r="A558" s="35">
        <v>2003301</v>
      </c>
      <c r="B558" s="13" t="s">
        <v>297</v>
      </c>
      <c r="C558" s="131" t="s">
        <v>626</v>
      </c>
      <c r="D558" s="22" t="s">
        <v>449</v>
      </c>
      <c r="E558" s="59" t="s">
        <v>942</v>
      </c>
    </row>
    <row r="559" spans="1:5" x14ac:dyDescent="0.2">
      <c r="A559" s="35">
        <v>2003305</v>
      </c>
      <c r="B559" s="13" t="s">
        <v>297</v>
      </c>
      <c r="C559" s="131" t="s">
        <v>626</v>
      </c>
      <c r="D559" s="22" t="s">
        <v>449</v>
      </c>
      <c r="E559" s="59" t="s">
        <v>943</v>
      </c>
    </row>
    <row r="560" spans="1:5" x14ac:dyDescent="0.2">
      <c r="A560" s="102">
        <v>2003309</v>
      </c>
      <c r="B560" s="103" t="s">
        <v>297</v>
      </c>
      <c r="C560" s="131" t="s">
        <v>626</v>
      </c>
      <c r="D560" s="22" t="s">
        <v>449</v>
      </c>
      <c r="E560" s="120" t="s">
        <v>348</v>
      </c>
    </row>
    <row r="561" spans="1:13" x14ac:dyDescent="0.2">
      <c r="A561" s="22">
        <v>2003365</v>
      </c>
      <c r="B561" s="13" t="s">
        <v>421</v>
      </c>
      <c r="C561" s="131" t="s">
        <v>626</v>
      </c>
      <c r="D561" s="22" t="s">
        <v>449</v>
      </c>
      <c r="E561" s="100" t="s">
        <v>453</v>
      </c>
    </row>
    <row r="562" spans="1:13" x14ac:dyDescent="0.2">
      <c r="A562" s="131">
        <v>2003319</v>
      </c>
      <c r="B562" s="122" t="s">
        <v>297</v>
      </c>
      <c r="C562" s="131" t="s">
        <v>626</v>
      </c>
      <c r="D562" s="22" t="s">
        <v>449</v>
      </c>
      <c r="E562" s="121" t="s">
        <v>354</v>
      </c>
    </row>
    <row r="563" spans="1:13" x14ac:dyDescent="0.2">
      <c r="A563" s="22">
        <v>2003367</v>
      </c>
      <c r="B563" s="54" t="s">
        <v>498</v>
      </c>
      <c r="C563" s="89" t="s">
        <v>626</v>
      </c>
      <c r="D563" s="22" t="s">
        <v>449</v>
      </c>
      <c r="E563" s="80" t="s">
        <v>450</v>
      </c>
    </row>
    <row r="564" spans="1:13" x14ac:dyDescent="0.2">
      <c r="A564" s="22">
        <v>2003377</v>
      </c>
      <c r="B564" s="54" t="s">
        <v>421</v>
      </c>
      <c r="C564" s="89" t="s">
        <v>626</v>
      </c>
      <c r="D564" s="22" t="s">
        <v>449</v>
      </c>
      <c r="E564" s="80" t="s">
        <v>459</v>
      </c>
    </row>
    <row r="565" spans="1:13" x14ac:dyDescent="0.2">
      <c r="A565" s="22">
        <v>2003343</v>
      </c>
      <c r="B565" s="54" t="s">
        <v>421</v>
      </c>
      <c r="C565" s="89" t="s">
        <v>626</v>
      </c>
      <c r="D565" s="22" t="s">
        <v>449</v>
      </c>
      <c r="E565" s="80" t="s">
        <v>945</v>
      </c>
    </row>
    <row r="566" spans="1:13" x14ac:dyDescent="0.2">
      <c r="A566" s="22">
        <v>2003356</v>
      </c>
      <c r="B566" s="54" t="s">
        <v>946</v>
      </c>
      <c r="C566" s="89" t="s">
        <v>626</v>
      </c>
      <c r="D566" s="22" t="s">
        <v>449</v>
      </c>
      <c r="E566" s="80" t="s">
        <v>947</v>
      </c>
    </row>
    <row r="567" spans="1:13" x14ac:dyDescent="0.2">
      <c r="A567" s="22">
        <v>2003376</v>
      </c>
      <c r="B567" s="54" t="s">
        <v>421</v>
      </c>
      <c r="C567" s="89" t="s">
        <v>626</v>
      </c>
      <c r="D567" s="22" t="s">
        <v>449</v>
      </c>
      <c r="E567" s="80" t="s">
        <v>458</v>
      </c>
    </row>
    <row r="568" spans="1:13" x14ac:dyDescent="0.2">
      <c r="A568" s="22">
        <v>2003318</v>
      </c>
      <c r="B568" s="54" t="s">
        <v>271</v>
      </c>
      <c r="C568" s="89" t="s">
        <v>626</v>
      </c>
      <c r="D568" s="22" t="s">
        <v>449</v>
      </c>
      <c r="E568" s="80" t="s">
        <v>948</v>
      </c>
    </row>
    <row r="569" spans="1:13" x14ac:dyDescent="0.2">
      <c r="A569" s="22">
        <v>2000083</v>
      </c>
      <c r="B569" s="54" t="s">
        <v>77</v>
      </c>
      <c r="C569" s="89" t="s">
        <v>626</v>
      </c>
      <c r="D569" s="89" t="s">
        <v>244</v>
      </c>
      <c r="E569" s="80" t="s">
        <v>949</v>
      </c>
    </row>
    <row r="570" spans="1:13" x14ac:dyDescent="0.2">
      <c r="A570" s="22">
        <v>2003408</v>
      </c>
      <c r="B570" s="54" t="s">
        <v>950</v>
      </c>
      <c r="C570" s="89" t="s">
        <v>626</v>
      </c>
      <c r="D570" s="89" t="s">
        <v>832</v>
      </c>
      <c r="E570" s="80" t="s">
        <v>953</v>
      </c>
    </row>
    <row r="571" spans="1:13" x14ac:dyDescent="0.2">
      <c r="A571" s="22">
        <v>-4</v>
      </c>
      <c r="B571" s="54" t="s">
        <v>951</v>
      </c>
      <c r="C571" s="89" t="s">
        <v>626</v>
      </c>
      <c r="D571" s="89" t="s">
        <v>952</v>
      </c>
      <c r="E571" s="80" t="s">
        <v>954</v>
      </c>
    </row>
    <row r="572" spans="1:13" x14ac:dyDescent="0.2">
      <c r="A572" s="102">
        <v>2003380</v>
      </c>
      <c r="B572" s="103" t="s">
        <v>888</v>
      </c>
      <c r="C572" s="131" t="s">
        <v>889</v>
      </c>
      <c r="D572" s="102" t="s">
        <v>449</v>
      </c>
      <c r="E572" s="100" t="s">
        <v>462</v>
      </c>
      <c r="G572" s="140"/>
      <c r="H572" s="151"/>
      <c r="I572" s="136"/>
      <c r="J572" s="105"/>
      <c r="K572" s="152"/>
      <c r="L572" s="136"/>
      <c r="M572" s="136"/>
    </row>
    <row r="573" spans="1:13" x14ac:dyDescent="0.2">
      <c r="A573" s="102">
        <v>2003372</v>
      </c>
      <c r="B573" s="103" t="s">
        <v>888</v>
      </c>
      <c r="C573" s="131" t="s">
        <v>887</v>
      </c>
      <c r="D573" s="102" t="s">
        <v>449</v>
      </c>
      <c r="E573" s="100" t="s">
        <v>445</v>
      </c>
      <c r="G573" s="140"/>
      <c r="H573" s="151"/>
      <c r="I573" s="136"/>
      <c r="J573" s="105"/>
      <c r="K573" s="152"/>
      <c r="L573" s="123"/>
      <c r="M573" s="136"/>
    </row>
    <row r="574" spans="1:13" x14ac:dyDescent="0.2">
      <c r="A574" s="102">
        <v>2003382</v>
      </c>
      <c r="B574" s="122" t="s">
        <v>888</v>
      </c>
      <c r="C574" s="131" t="s">
        <v>889</v>
      </c>
      <c r="D574" s="102" t="s">
        <v>449</v>
      </c>
      <c r="E574" s="100" t="s">
        <v>464</v>
      </c>
      <c r="G574" s="140"/>
      <c r="H574" s="151"/>
      <c r="I574" s="136"/>
      <c r="J574" s="105"/>
      <c r="K574" s="152"/>
      <c r="L574" s="123"/>
      <c r="M574" s="136"/>
    </row>
    <row r="575" spans="1:13" ht="12.6" customHeight="1" x14ac:dyDescent="0.2">
      <c r="A575" s="102">
        <v>2003346</v>
      </c>
      <c r="B575" s="115" t="s">
        <v>888</v>
      </c>
      <c r="C575" s="665" t="s">
        <v>887</v>
      </c>
      <c r="D575" s="665" t="s">
        <v>449</v>
      </c>
      <c r="E575" s="100" t="s">
        <v>957</v>
      </c>
      <c r="G575" s="140"/>
      <c r="H575" s="105"/>
      <c r="I575" s="136"/>
      <c r="J575" s="136"/>
      <c r="K575" s="152"/>
      <c r="L575" s="123"/>
      <c r="M575" s="136"/>
    </row>
    <row r="576" spans="1:13" x14ac:dyDescent="0.2">
      <c r="A576" s="102">
        <v>2003379</v>
      </c>
      <c r="B576" s="103" t="s">
        <v>888</v>
      </c>
      <c r="C576" s="131" t="s">
        <v>889</v>
      </c>
      <c r="D576" s="102" t="s">
        <v>449</v>
      </c>
      <c r="E576" s="100" t="s">
        <v>461</v>
      </c>
      <c r="G576" s="140"/>
      <c r="H576" s="151"/>
      <c r="I576" s="136"/>
      <c r="J576" s="105"/>
      <c r="K576" s="152"/>
      <c r="L576" s="136"/>
      <c r="M576" s="136"/>
    </row>
    <row r="577" spans="1:6" x14ac:dyDescent="0.2">
      <c r="A577" s="35">
        <v>700548</v>
      </c>
      <c r="B577" s="41" t="s">
        <v>722</v>
      </c>
      <c r="C577" s="658" t="s">
        <v>626</v>
      </c>
      <c r="D577" s="658" t="s">
        <v>722</v>
      </c>
      <c r="E577" s="59" t="s">
        <v>658</v>
      </c>
    </row>
    <row r="578" spans="1:6" x14ac:dyDescent="0.2">
      <c r="A578" s="34"/>
      <c r="B578" s="29"/>
      <c r="C578" s="77"/>
      <c r="D578" s="77"/>
      <c r="E578" s="187"/>
    </row>
    <row r="579" spans="1:6" ht="15" x14ac:dyDescent="0.25">
      <c r="A579" s="146" t="s">
        <v>1022</v>
      </c>
      <c r="B579" s="104"/>
      <c r="C579" s="685"/>
      <c r="D579" s="666"/>
      <c r="E579" s="183"/>
      <c r="F579" s="182"/>
    </row>
    <row r="580" spans="1:6" ht="15" x14ac:dyDescent="0.25">
      <c r="A580" s="182"/>
      <c r="B580" s="118"/>
      <c r="C580" s="685"/>
      <c r="D580" s="666"/>
      <c r="E580" s="183"/>
      <c r="F580" s="182"/>
    </row>
    <row r="581" spans="1:6" ht="15" x14ac:dyDescent="0.25">
      <c r="A581" s="182" t="s">
        <v>0</v>
      </c>
      <c r="B581" s="118"/>
      <c r="C581" s="686" t="s">
        <v>1005</v>
      </c>
      <c r="D581" s="666"/>
      <c r="E581" s="183" t="s">
        <v>478</v>
      </c>
      <c r="F581" s="182" t="s">
        <v>671</v>
      </c>
    </row>
    <row r="582" spans="1:6" x14ac:dyDescent="0.2">
      <c r="A582" s="102">
        <v>2003366</v>
      </c>
      <c r="B582" s="103" t="s">
        <v>421</v>
      </c>
      <c r="C582" s="131" t="s">
        <v>889</v>
      </c>
      <c r="D582" s="102" t="s">
        <v>449</v>
      </c>
      <c r="E582" s="102" t="s">
        <v>454</v>
      </c>
      <c r="F582" s="122" t="s">
        <v>1024</v>
      </c>
    </row>
    <row r="583" spans="1:6" x14ac:dyDescent="0.2">
      <c r="A583" s="102">
        <v>2003364</v>
      </c>
      <c r="B583" s="103" t="s">
        <v>421</v>
      </c>
      <c r="C583" s="131" t="s">
        <v>889</v>
      </c>
      <c r="D583" s="102" t="s">
        <v>449</v>
      </c>
      <c r="E583" s="102" t="s">
        <v>452</v>
      </c>
      <c r="F583" s="122" t="s">
        <v>1024</v>
      </c>
    </row>
    <row r="584" spans="1:6" x14ac:dyDescent="0.2">
      <c r="A584" s="102">
        <v>2003293</v>
      </c>
      <c r="B584" s="142" t="s">
        <v>297</v>
      </c>
      <c r="C584" s="667" t="s">
        <v>137</v>
      </c>
      <c r="D584" s="667" t="s">
        <v>449</v>
      </c>
      <c r="E584" s="142" t="s">
        <v>308</v>
      </c>
      <c r="F584" s="122" t="s">
        <v>1024</v>
      </c>
    </row>
    <row r="585" spans="1:6" x14ac:dyDescent="0.2">
      <c r="A585" s="102">
        <v>2003302</v>
      </c>
      <c r="B585" s="142" t="s">
        <v>297</v>
      </c>
      <c r="C585" s="667" t="s">
        <v>137</v>
      </c>
      <c r="D585" s="667" t="s">
        <v>449</v>
      </c>
      <c r="E585" s="142" t="s">
        <v>345</v>
      </c>
      <c r="F585" s="122" t="s">
        <v>1024</v>
      </c>
    </row>
    <row r="586" spans="1:6" x14ac:dyDescent="0.2">
      <c r="A586" s="184">
        <v>2003294</v>
      </c>
      <c r="B586" s="185" t="s">
        <v>297</v>
      </c>
      <c r="C586" s="668" t="s">
        <v>137</v>
      </c>
      <c r="D586" s="668" t="s">
        <v>449</v>
      </c>
      <c r="E586" s="185" t="s">
        <v>309</v>
      </c>
      <c r="F586" s="122" t="s">
        <v>1024</v>
      </c>
    </row>
    <row r="587" spans="1:6" x14ac:dyDescent="0.2">
      <c r="A587" s="122" t="s">
        <v>302</v>
      </c>
      <c r="B587" s="142" t="s">
        <v>297</v>
      </c>
      <c r="C587" s="667" t="s">
        <v>137</v>
      </c>
      <c r="D587" s="667" t="s">
        <v>449</v>
      </c>
      <c r="E587" s="142" t="s">
        <v>961</v>
      </c>
      <c r="F587" s="122" t="s">
        <v>1024</v>
      </c>
    </row>
    <row r="588" spans="1:6" x14ac:dyDescent="0.2">
      <c r="A588" s="102">
        <v>2003292</v>
      </c>
      <c r="B588" s="122" t="s">
        <v>297</v>
      </c>
      <c r="C588" s="131" t="s">
        <v>889</v>
      </c>
      <c r="D588" s="131" t="s">
        <v>449</v>
      </c>
      <c r="E588" s="122" t="s">
        <v>306</v>
      </c>
      <c r="F588" s="122" t="s">
        <v>1024</v>
      </c>
    </row>
    <row r="589" spans="1:6" x14ac:dyDescent="0.2">
      <c r="A589" s="122" t="s">
        <v>302</v>
      </c>
      <c r="B589" s="122" t="s">
        <v>421</v>
      </c>
      <c r="C589" s="131" t="s">
        <v>137</v>
      </c>
      <c r="D589" s="131" t="s">
        <v>449</v>
      </c>
      <c r="E589" s="122" t="s">
        <v>1006</v>
      </c>
      <c r="F589" s="122" t="s">
        <v>1024</v>
      </c>
    </row>
    <row r="590" spans="1:6" ht="15" x14ac:dyDescent="0.25">
      <c r="A590" s="186" t="s">
        <v>9</v>
      </c>
      <c r="B590" s="118"/>
      <c r="C590" s="666"/>
      <c r="D590" s="666"/>
      <c r="E590" s="118"/>
      <c r="F590" s="122"/>
    </row>
    <row r="591" spans="1:6" x14ac:dyDescent="0.2">
      <c r="A591" s="102">
        <v>2003387</v>
      </c>
      <c r="B591" s="103" t="s">
        <v>895</v>
      </c>
      <c r="C591" s="102" t="s">
        <v>10</v>
      </c>
      <c r="D591" s="102" t="s">
        <v>5</v>
      </c>
      <c r="E591" s="189" t="s">
        <v>670</v>
      </c>
      <c r="F591" s="122" t="s">
        <v>1024</v>
      </c>
    </row>
    <row r="592" spans="1:6" x14ac:dyDescent="0.2">
      <c r="A592" s="102" t="s">
        <v>883</v>
      </c>
      <c r="B592" s="103" t="s">
        <v>18</v>
      </c>
      <c r="C592" s="102" t="s">
        <v>10</v>
      </c>
      <c r="D592" s="102" t="s">
        <v>896</v>
      </c>
      <c r="E592" s="189" t="s">
        <v>670</v>
      </c>
      <c r="F592" s="122" t="s">
        <v>1024</v>
      </c>
    </row>
    <row r="593" spans="1:8" x14ac:dyDescent="0.2">
      <c r="F593" s="122"/>
    </row>
    <row r="594" spans="1:8" x14ac:dyDescent="0.2">
      <c r="A594" s="42" t="s">
        <v>447</v>
      </c>
      <c r="F594" s="122"/>
    </row>
    <row r="595" spans="1:8" x14ac:dyDescent="0.2">
      <c r="A595" s="22">
        <v>2001037</v>
      </c>
      <c r="B595" s="20" t="s">
        <v>218</v>
      </c>
      <c r="C595" s="89" t="s">
        <v>849</v>
      </c>
      <c r="D595" s="22">
        <v>202</v>
      </c>
      <c r="E595" s="13" t="s">
        <v>219</v>
      </c>
      <c r="F595" s="122" t="s">
        <v>1024</v>
      </c>
      <c r="G595" s="118"/>
    </row>
    <row r="596" spans="1:8" x14ac:dyDescent="0.2">
      <c r="A596" s="24" t="s">
        <v>229</v>
      </c>
      <c r="B596" s="20" t="s">
        <v>218</v>
      </c>
      <c r="C596" s="89" t="s">
        <v>4</v>
      </c>
      <c r="D596" s="22">
        <v>200</v>
      </c>
      <c r="E596" s="13" t="s">
        <v>219</v>
      </c>
      <c r="F596" s="122" t="s">
        <v>1024</v>
      </c>
      <c r="G596" s="118"/>
    </row>
    <row r="597" spans="1:8" x14ac:dyDescent="0.2">
      <c r="A597" s="22">
        <v>2001043</v>
      </c>
      <c r="B597" s="20" t="s">
        <v>218</v>
      </c>
      <c r="C597" s="89" t="s">
        <v>190</v>
      </c>
      <c r="D597" s="22">
        <v>301</v>
      </c>
      <c r="E597" s="13" t="s">
        <v>219</v>
      </c>
      <c r="F597" s="122" t="s">
        <v>1024</v>
      </c>
      <c r="G597" s="118"/>
    </row>
    <row r="598" spans="1:8" x14ac:dyDescent="0.2">
      <c r="A598" s="22">
        <v>2003362</v>
      </c>
      <c r="B598" s="20" t="s">
        <v>446</v>
      </c>
      <c r="C598" s="22"/>
      <c r="D598" s="22">
        <v>201</v>
      </c>
      <c r="E598" s="13" t="s">
        <v>447</v>
      </c>
      <c r="F598" s="122" t="s">
        <v>1024</v>
      </c>
      <c r="G598" s="118"/>
    </row>
    <row r="599" spans="1:8" x14ac:dyDescent="0.2">
      <c r="A599" s="21" t="s">
        <v>222</v>
      </c>
      <c r="B599" s="20" t="s">
        <v>218</v>
      </c>
      <c r="C599" s="22" t="s">
        <v>138</v>
      </c>
      <c r="D599" s="22">
        <v>401</v>
      </c>
      <c r="E599" s="54" t="s">
        <v>1015</v>
      </c>
      <c r="F599" s="122" t="s">
        <v>1024</v>
      </c>
      <c r="G599" s="153"/>
      <c r="H599" s="130"/>
    </row>
    <row r="600" spans="1:8" x14ac:dyDescent="0.2">
      <c r="F600" s="122"/>
    </row>
    <row r="601" spans="1:8" ht="13.9" customHeight="1" x14ac:dyDescent="0.2">
      <c r="A601" s="42" t="s">
        <v>9</v>
      </c>
      <c r="F601" s="122"/>
    </row>
    <row r="602" spans="1:8" ht="13.9" customHeight="1" x14ac:dyDescent="0.2">
      <c r="A602" s="18">
        <v>2000026</v>
      </c>
      <c r="B602" s="14" t="s">
        <v>111</v>
      </c>
      <c r="C602" s="74" t="s">
        <v>132</v>
      </c>
      <c r="D602" s="74" t="s">
        <v>9</v>
      </c>
      <c r="E602" s="14" t="s">
        <v>5</v>
      </c>
      <c r="F602" s="122" t="s">
        <v>1024</v>
      </c>
      <c r="G602" s="2"/>
      <c r="H602" s="2"/>
    </row>
    <row r="603" spans="1:8" ht="13.9" customHeight="1" x14ac:dyDescent="0.2">
      <c r="A603" s="24">
        <v>2000053</v>
      </c>
      <c r="B603" s="13" t="s">
        <v>103</v>
      </c>
      <c r="C603" s="22" t="s">
        <v>101</v>
      </c>
      <c r="D603" s="22" t="s">
        <v>9</v>
      </c>
      <c r="E603" s="13" t="s">
        <v>5</v>
      </c>
      <c r="F603" s="122" t="s">
        <v>1024</v>
      </c>
      <c r="G603" s="2"/>
      <c r="H603" s="2"/>
    </row>
    <row r="604" spans="1:8" ht="13.9" customHeight="1" x14ac:dyDescent="0.2">
      <c r="A604" s="18" t="s">
        <v>21</v>
      </c>
      <c r="B604" s="14" t="s">
        <v>22</v>
      </c>
      <c r="D604" s="74" t="s">
        <v>9</v>
      </c>
      <c r="E604" s="14" t="s">
        <v>5</v>
      </c>
      <c r="F604" s="122" t="s">
        <v>1024</v>
      </c>
      <c r="G604" s="2"/>
      <c r="H604" s="2"/>
    </row>
    <row r="605" spans="1:8" ht="13.9" customHeight="1" x14ac:dyDescent="0.2">
      <c r="A605" s="18" t="s">
        <v>23</v>
      </c>
      <c r="B605" s="14" t="s">
        <v>24</v>
      </c>
      <c r="C605" s="74" t="s">
        <v>106</v>
      </c>
      <c r="D605" s="74" t="s">
        <v>9</v>
      </c>
      <c r="E605" s="14" t="s">
        <v>5</v>
      </c>
      <c r="F605" s="122" t="s">
        <v>1024</v>
      </c>
      <c r="G605" s="2"/>
      <c r="H605" s="2"/>
    </row>
    <row r="606" spans="1:8" ht="13.9" customHeight="1" x14ac:dyDescent="0.2">
      <c r="A606" s="18" t="s">
        <v>26</v>
      </c>
      <c r="B606" s="14" t="s">
        <v>27</v>
      </c>
      <c r="C606" s="74" t="s">
        <v>106</v>
      </c>
      <c r="D606" s="74" t="s">
        <v>9</v>
      </c>
      <c r="E606" s="14" t="s">
        <v>28</v>
      </c>
      <c r="F606" s="122" t="s">
        <v>1024</v>
      </c>
      <c r="G606" s="2"/>
      <c r="H606" s="2"/>
    </row>
    <row r="607" spans="1:8" ht="13.9" customHeight="1" x14ac:dyDescent="0.2">
      <c r="A607" s="18" t="s">
        <v>44</v>
      </c>
      <c r="B607" s="14" t="s">
        <v>43</v>
      </c>
      <c r="C607" s="74" t="s">
        <v>42</v>
      </c>
      <c r="D607" s="74" t="s">
        <v>41</v>
      </c>
      <c r="E607" s="14" t="s">
        <v>2</v>
      </c>
      <c r="F607" s="122" t="s">
        <v>1024</v>
      </c>
      <c r="G607" s="2"/>
      <c r="H607" s="2"/>
    </row>
    <row r="608" spans="1:8" x14ac:dyDescent="0.2">
      <c r="F608" s="122"/>
    </row>
    <row r="609" spans="1:10" ht="13.9" customHeight="1" x14ac:dyDescent="0.2">
      <c r="A609" s="30" t="s">
        <v>902</v>
      </c>
      <c r="B609" s="12" t="s">
        <v>310</v>
      </c>
      <c r="F609" s="122"/>
      <c r="G609" s="2"/>
      <c r="H609" s="180"/>
      <c r="I609" s="2"/>
    </row>
    <row r="610" spans="1:10" ht="13.9" customHeight="1" x14ac:dyDescent="0.2">
      <c r="A610" s="18" t="s">
        <v>311</v>
      </c>
      <c r="B610" s="13" t="s">
        <v>313</v>
      </c>
      <c r="C610" s="116" t="s">
        <v>137</v>
      </c>
      <c r="D610" s="102" t="s">
        <v>312</v>
      </c>
      <c r="E610" s="74" t="s">
        <v>1023</v>
      </c>
      <c r="F610" s="122" t="s">
        <v>1024</v>
      </c>
      <c r="G610" s="177"/>
      <c r="H610" s="180"/>
      <c r="I610" s="136"/>
      <c r="J610" s="118"/>
    </row>
    <row r="611" spans="1:10" ht="13.9" customHeight="1" x14ac:dyDescent="0.2">
      <c r="A611" s="18" t="s">
        <v>314</v>
      </c>
      <c r="B611" s="13" t="s">
        <v>313</v>
      </c>
      <c r="C611" s="116" t="s">
        <v>137</v>
      </c>
      <c r="D611" s="102" t="s">
        <v>312</v>
      </c>
      <c r="E611" s="74" t="s">
        <v>1023</v>
      </c>
      <c r="F611" s="122" t="s">
        <v>1024</v>
      </c>
      <c r="G611" s="177"/>
      <c r="H611" s="180"/>
      <c r="I611" s="136"/>
      <c r="J611" s="118"/>
    </row>
    <row r="612" spans="1:10" ht="13.9" customHeight="1" x14ac:dyDescent="0.2">
      <c r="A612" s="60" t="s">
        <v>315</v>
      </c>
      <c r="B612" s="13" t="s">
        <v>313</v>
      </c>
      <c r="C612" s="116" t="s">
        <v>137</v>
      </c>
      <c r="D612" s="102" t="s">
        <v>312</v>
      </c>
      <c r="E612" s="74" t="s">
        <v>1023</v>
      </c>
      <c r="F612" s="122" t="s">
        <v>1024</v>
      </c>
      <c r="G612" s="177"/>
      <c r="H612" s="180"/>
      <c r="I612" s="136"/>
      <c r="J612" s="118"/>
    </row>
    <row r="613" spans="1:10" ht="13.9" customHeight="1" x14ac:dyDescent="0.2">
      <c r="A613" s="54" t="s">
        <v>302</v>
      </c>
      <c r="B613" s="13" t="s">
        <v>313</v>
      </c>
      <c r="C613" s="131" t="s">
        <v>137</v>
      </c>
      <c r="D613" s="102" t="s">
        <v>312</v>
      </c>
      <c r="E613" s="74" t="s">
        <v>1023</v>
      </c>
      <c r="F613" s="122" t="s">
        <v>1024</v>
      </c>
      <c r="G613" s="177"/>
      <c r="H613" s="180"/>
      <c r="I613" s="136"/>
      <c r="J613" s="118"/>
    </row>
    <row r="614" spans="1:10" ht="13.9" customHeight="1" x14ac:dyDescent="0.2">
      <c r="A614" s="54" t="s">
        <v>302</v>
      </c>
      <c r="B614" s="13" t="s">
        <v>313</v>
      </c>
      <c r="C614" s="131" t="s">
        <v>137</v>
      </c>
      <c r="D614" s="102" t="s">
        <v>312</v>
      </c>
      <c r="E614" s="74" t="s">
        <v>1023</v>
      </c>
      <c r="F614" s="122" t="s">
        <v>1024</v>
      </c>
      <c r="G614" s="177"/>
      <c r="H614" s="180"/>
      <c r="I614" s="136"/>
      <c r="J614" s="118"/>
    </row>
    <row r="615" spans="1:10" ht="13.9" customHeight="1" x14ac:dyDescent="0.2">
      <c r="A615" s="22"/>
      <c r="B615" s="13"/>
      <c r="C615" s="22"/>
      <c r="D615" s="22"/>
      <c r="E615" s="13"/>
      <c r="F615" s="13"/>
      <c r="G615" s="2"/>
      <c r="H615" s="2"/>
      <c r="I615" s="2"/>
    </row>
    <row r="616" spans="1:10" ht="13.9" customHeight="1" x14ac:dyDescent="0.2">
      <c r="A616" s="141" t="s">
        <v>902</v>
      </c>
      <c r="B616" s="103"/>
      <c r="C616" s="102"/>
      <c r="D616" s="102"/>
      <c r="E616" s="103"/>
      <c r="F616" s="170"/>
      <c r="G616" s="188"/>
      <c r="H616" s="188"/>
    </row>
    <row r="617" spans="1:10" ht="13.9" customHeight="1" x14ac:dyDescent="0.2">
      <c r="A617" s="89">
        <v>2003763</v>
      </c>
      <c r="B617" s="55" t="s">
        <v>569</v>
      </c>
      <c r="C617" s="131" t="s">
        <v>10</v>
      </c>
      <c r="D617" s="131"/>
      <c r="E617" s="122" t="s">
        <v>449</v>
      </c>
      <c r="F617" s="122" t="s">
        <v>1024</v>
      </c>
      <c r="G617" s="177"/>
      <c r="H617" s="153"/>
    </row>
    <row r="618" spans="1:10" ht="13.9" customHeight="1" x14ac:dyDescent="0.2">
      <c r="A618" s="89">
        <v>2003762</v>
      </c>
      <c r="B618" s="55" t="s">
        <v>569</v>
      </c>
      <c r="C618" s="131" t="s">
        <v>10</v>
      </c>
      <c r="D618" s="131"/>
      <c r="E618" s="122" t="s">
        <v>449</v>
      </c>
      <c r="F618" s="122" t="s">
        <v>1024</v>
      </c>
      <c r="G618" s="177"/>
      <c r="H618" s="153"/>
    </row>
    <row r="619" spans="1:10" ht="13.9" customHeight="1" x14ac:dyDescent="0.2">
      <c r="A619" s="89">
        <v>2003761</v>
      </c>
      <c r="B619" s="55" t="s">
        <v>569</v>
      </c>
      <c r="C619" s="89" t="s">
        <v>10</v>
      </c>
      <c r="D619" s="89"/>
      <c r="E619" s="54" t="s">
        <v>449</v>
      </c>
      <c r="F619" s="122" t="s">
        <v>1024</v>
      </c>
      <c r="G619" s="177"/>
      <c r="H619" s="153"/>
    </row>
    <row r="620" spans="1:10" ht="13.9" customHeight="1" x14ac:dyDescent="0.2">
      <c r="A620" s="76">
        <v>2003771</v>
      </c>
      <c r="B620" s="55" t="s">
        <v>569</v>
      </c>
      <c r="C620" s="89" t="s">
        <v>10</v>
      </c>
      <c r="D620" s="89"/>
      <c r="E620" s="54" t="s">
        <v>449</v>
      </c>
      <c r="F620" s="122" t="s">
        <v>1024</v>
      </c>
      <c r="G620" s="177"/>
      <c r="H620" s="153"/>
    </row>
    <row r="622" spans="1:10" ht="13.9" customHeight="1" x14ac:dyDescent="0.2">
      <c r="A622" s="79" t="s">
        <v>33</v>
      </c>
      <c r="B622" s="13"/>
      <c r="C622" s="102"/>
      <c r="D622" s="102"/>
      <c r="E622" s="103"/>
      <c r="F622" s="103"/>
      <c r="G622" s="177"/>
      <c r="H622" s="180"/>
    </row>
    <row r="623" spans="1:10" ht="13.9" customHeight="1" x14ac:dyDescent="0.2">
      <c r="A623" s="111" t="s">
        <v>166</v>
      </c>
      <c r="B623" s="112" t="s">
        <v>168</v>
      </c>
      <c r="C623" s="112" t="s">
        <v>167</v>
      </c>
      <c r="D623" s="112" t="s">
        <v>33</v>
      </c>
      <c r="E623" s="133" t="s">
        <v>169</v>
      </c>
      <c r="F623" s="122" t="s">
        <v>1024</v>
      </c>
      <c r="G623" s="177"/>
      <c r="H623" s="153"/>
    </row>
    <row r="624" spans="1:10" ht="13.9" customHeight="1" x14ac:dyDescent="0.2">
      <c r="A624" s="111" t="s">
        <v>231</v>
      </c>
      <c r="B624" s="112" t="s">
        <v>168</v>
      </c>
      <c r="C624" s="112" t="s">
        <v>232</v>
      </c>
      <c r="D624" s="112" t="s">
        <v>33</v>
      </c>
      <c r="E624" s="133" t="s">
        <v>233</v>
      </c>
      <c r="F624" s="122" t="s">
        <v>1024</v>
      </c>
      <c r="G624" s="177"/>
      <c r="H624" s="153"/>
    </row>
    <row r="625" spans="1:8" ht="13.9" customHeight="1" x14ac:dyDescent="0.2">
      <c r="A625" s="113">
        <v>2000324</v>
      </c>
      <c r="B625" s="112" t="s">
        <v>168</v>
      </c>
      <c r="C625" s="112" t="s">
        <v>506</v>
      </c>
      <c r="D625" s="112" t="s">
        <v>33</v>
      </c>
      <c r="E625" s="134" t="s">
        <v>217</v>
      </c>
      <c r="F625" s="122" t="s">
        <v>1024</v>
      </c>
      <c r="G625" s="177"/>
      <c r="H625" s="153"/>
    </row>
    <row r="626" spans="1:8" ht="13.9" customHeight="1" x14ac:dyDescent="0.2">
      <c r="A626" s="113">
        <v>2003743</v>
      </c>
      <c r="B626" s="108" t="s">
        <v>643</v>
      </c>
      <c r="C626" s="112"/>
      <c r="D626" s="112" t="s">
        <v>606</v>
      </c>
      <c r="E626" s="108" t="s">
        <v>609</v>
      </c>
      <c r="F626" s="122" t="s">
        <v>1024</v>
      </c>
      <c r="G626" s="177"/>
      <c r="H626" s="153"/>
    </row>
    <row r="628" spans="1:8" ht="15" x14ac:dyDescent="0.25">
      <c r="A628" s="199" t="s">
        <v>1146</v>
      </c>
      <c r="B628" s="200"/>
      <c r="C628" s="198"/>
      <c r="D628" s="198"/>
      <c r="E628" s="106"/>
    </row>
    <row r="629" spans="1:8" ht="14.25" x14ac:dyDescent="0.2">
      <c r="A629" s="198"/>
      <c r="B629" s="106"/>
      <c r="C629" s="198"/>
      <c r="D629" s="198"/>
      <c r="E629" s="106"/>
    </row>
    <row r="630" spans="1:8" ht="14.25" x14ac:dyDescent="0.2">
      <c r="A630" s="198" t="s">
        <v>899</v>
      </c>
      <c r="B630" s="106" t="s">
        <v>1147</v>
      </c>
      <c r="C630" s="198" t="s">
        <v>623</v>
      </c>
      <c r="D630" s="198" t="s">
        <v>572</v>
      </c>
      <c r="E630" s="106" t="s">
        <v>671</v>
      </c>
    </row>
    <row r="631" spans="1:8" ht="14.25" x14ac:dyDescent="0.2">
      <c r="A631" s="198">
        <v>2003375</v>
      </c>
      <c r="B631" s="106" t="s">
        <v>1148</v>
      </c>
      <c r="C631" s="198" t="s">
        <v>1149</v>
      </c>
      <c r="D631" s="198" t="s">
        <v>1150</v>
      </c>
      <c r="E631" s="106" t="s">
        <v>704</v>
      </c>
    </row>
    <row r="632" spans="1:8" ht="14.25" x14ac:dyDescent="0.2">
      <c r="A632" s="198">
        <v>2000205</v>
      </c>
      <c r="B632" s="106" t="s">
        <v>1128</v>
      </c>
      <c r="C632" s="198" t="s">
        <v>1151</v>
      </c>
      <c r="D632" s="198" t="s">
        <v>1129</v>
      </c>
      <c r="E632" s="106" t="s">
        <v>704</v>
      </c>
    </row>
    <row r="633" spans="1:8" ht="14.25" x14ac:dyDescent="0.2">
      <c r="A633" s="198" t="s">
        <v>883</v>
      </c>
      <c r="B633" s="106" t="s">
        <v>1130</v>
      </c>
      <c r="C633" s="198" t="s">
        <v>1151</v>
      </c>
      <c r="D633" s="198" t="s">
        <v>1131</v>
      </c>
      <c r="E633" s="106" t="s">
        <v>704</v>
      </c>
    </row>
    <row r="634" spans="1:8" ht="14.25" x14ac:dyDescent="0.2">
      <c r="A634" s="198" t="s">
        <v>883</v>
      </c>
      <c r="B634" s="106" t="s">
        <v>1152</v>
      </c>
      <c r="C634" s="198" t="s">
        <v>1151</v>
      </c>
      <c r="D634" s="198" t="s">
        <v>1153</v>
      </c>
      <c r="E634" s="106" t="s">
        <v>704</v>
      </c>
    </row>
    <row r="635" spans="1:8" ht="14.25" x14ac:dyDescent="0.2">
      <c r="A635" s="198" t="s">
        <v>883</v>
      </c>
      <c r="B635" s="106" t="s">
        <v>1152</v>
      </c>
      <c r="C635" s="198" t="s">
        <v>1151</v>
      </c>
      <c r="D635" s="198" t="s">
        <v>1133</v>
      </c>
      <c r="E635" s="106" t="s">
        <v>704</v>
      </c>
    </row>
    <row r="636" spans="1:8" ht="14.25" x14ac:dyDescent="0.2">
      <c r="A636" s="198" t="s">
        <v>883</v>
      </c>
      <c r="B636" s="106" t="s">
        <v>1152</v>
      </c>
      <c r="C636" s="198" t="s">
        <v>1151</v>
      </c>
      <c r="D636" s="198" t="s">
        <v>1135</v>
      </c>
      <c r="E636" s="106" t="s">
        <v>704</v>
      </c>
    </row>
    <row r="637" spans="1:8" ht="14.25" x14ac:dyDescent="0.2">
      <c r="A637" s="198" t="s">
        <v>883</v>
      </c>
      <c r="B637" s="106" t="s">
        <v>1152</v>
      </c>
      <c r="C637" s="198" t="s">
        <v>1151</v>
      </c>
      <c r="D637" s="198" t="s">
        <v>1129</v>
      </c>
      <c r="E637" s="106" t="s">
        <v>704</v>
      </c>
    </row>
    <row r="638" spans="1:8" ht="14.25" x14ac:dyDescent="0.2">
      <c r="A638" s="198">
        <v>2000215</v>
      </c>
      <c r="B638" s="106" t="s">
        <v>1152</v>
      </c>
      <c r="C638" s="198" t="s">
        <v>1151</v>
      </c>
      <c r="D638" s="198" t="s">
        <v>1134</v>
      </c>
      <c r="E638" s="106" t="s">
        <v>704</v>
      </c>
    </row>
    <row r="639" spans="1:8" ht="14.25" x14ac:dyDescent="0.2">
      <c r="A639" s="198" t="s">
        <v>1143</v>
      </c>
      <c r="B639" s="106" t="s">
        <v>1154</v>
      </c>
      <c r="C639" s="198" t="s">
        <v>952</v>
      </c>
      <c r="D639" s="198" t="s">
        <v>1155</v>
      </c>
      <c r="E639" s="106" t="s">
        <v>704</v>
      </c>
    </row>
    <row r="641" spans="1:7" ht="15.75" x14ac:dyDescent="0.25">
      <c r="A641" s="196" t="s">
        <v>1123</v>
      </c>
      <c r="B641" s="196"/>
      <c r="C641" s="669"/>
      <c r="D641" s="669"/>
      <c r="E641" s="169"/>
    </row>
    <row r="642" spans="1:7" ht="15" x14ac:dyDescent="0.25">
      <c r="A642" s="178" t="s">
        <v>0</v>
      </c>
      <c r="B642" s="178"/>
      <c r="C642" s="197"/>
      <c r="D642" s="197" t="s">
        <v>478</v>
      </c>
      <c r="E642" s="178" t="s">
        <v>671</v>
      </c>
    </row>
    <row r="643" spans="1:7" ht="14.25" x14ac:dyDescent="0.2">
      <c r="A643" s="135">
        <v>2003946</v>
      </c>
      <c r="B643" s="133" t="s">
        <v>1124</v>
      </c>
      <c r="C643" s="135" t="s">
        <v>1125</v>
      </c>
      <c r="D643" s="135" t="s">
        <v>870</v>
      </c>
      <c r="E643" s="133" t="s">
        <v>1024</v>
      </c>
      <c r="F643">
        <v>23</v>
      </c>
      <c r="G643" s="268" t="s">
        <v>1410</v>
      </c>
    </row>
    <row r="644" spans="1:7" ht="14.25" x14ac:dyDescent="0.2">
      <c r="A644" s="135">
        <v>2003962</v>
      </c>
      <c r="B644" s="133" t="s">
        <v>1124</v>
      </c>
      <c r="C644" s="135" t="s">
        <v>1126</v>
      </c>
      <c r="D644" s="135" t="s">
        <v>1064</v>
      </c>
      <c r="E644" s="133" t="s">
        <v>1024</v>
      </c>
      <c r="F644">
        <v>24</v>
      </c>
      <c r="G644" s="268" t="s">
        <v>1411</v>
      </c>
    </row>
    <row r="645" spans="1:7" ht="15" x14ac:dyDescent="0.25">
      <c r="A645" s="113"/>
      <c r="B645" s="108"/>
      <c r="C645" s="113"/>
      <c r="D645" s="113"/>
      <c r="E645" s="178"/>
    </row>
    <row r="646" spans="1:7" ht="15" x14ac:dyDescent="0.25">
      <c r="A646" s="197" t="s">
        <v>1127</v>
      </c>
      <c r="B646" s="133"/>
      <c r="C646" s="113"/>
      <c r="D646" s="113"/>
      <c r="E646" s="178"/>
    </row>
    <row r="647" spans="1:7" ht="14.25" x14ac:dyDescent="0.2">
      <c r="A647" s="113">
        <v>2000205</v>
      </c>
      <c r="B647" s="108" t="s">
        <v>1128</v>
      </c>
      <c r="C647" s="113" t="s">
        <v>619</v>
      </c>
      <c r="D647" s="113" t="s">
        <v>1129</v>
      </c>
      <c r="E647" s="108" t="s">
        <v>1024</v>
      </c>
    </row>
    <row r="648" spans="1:7" ht="14.25" x14ac:dyDescent="0.2">
      <c r="A648" s="113">
        <v>2000202</v>
      </c>
      <c r="B648" s="108" t="s">
        <v>1130</v>
      </c>
      <c r="C648" s="113" t="s">
        <v>619</v>
      </c>
      <c r="D648" s="113" t="s">
        <v>1131</v>
      </c>
      <c r="E648" s="108" t="s">
        <v>1024</v>
      </c>
    </row>
    <row r="649" spans="1:7" ht="14.25" x14ac:dyDescent="0.2">
      <c r="A649" s="113">
        <v>2000201</v>
      </c>
      <c r="B649" s="108" t="s">
        <v>1132</v>
      </c>
      <c r="C649" s="113" t="s">
        <v>619</v>
      </c>
      <c r="D649" s="113" t="s">
        <v>1133</v>
      </c>
      <c r="E649" s="108" t="s">
        <v>1024</v>
      </c>
    </row>
    <row r="650" spans="1:7" ht="14.25" x14ac:dyDescent="0.2">
      <c r="A650" s="113">
        <v>2000215</v>
      </c>
      <c r="B650" s="108" t="s">
        <v>1132</v>
      </c>
      <c r="C650" s="113" t="s">
        <v>619</v>
      </c>
      <c r="D650" s="113" t="s">
        <v>1134</v>
      </c>
      <c r="E650" s="108" t="s">
        <v>1024</v>
      </c>
    </row>
    <row r="651" spans="1:7" ht="14.25" x14ac:dyDescent="0.2">
      <c r="A651" s="113">
        <v>2000218</v>
      </c>
      <c r="B651" s="108" t="s">
        <v>1132</v>
      </c>
      <c r="C651" s="113" t="s">
        <v>619</v>
      </c>
      <c r="D651" s="113" t="s">
        <v>1135</v>
      </c>
      <c r="E651" s="108" t="s">
        <v>1024</v>
      </c>
    </row>
    <row r="652" spans="1:7" ht="14.25" x14ac:dyDescent="0.2">
      <c r="A652" s="113">
        <v>2000206</v>
      </c>
      <c r="B652" s="108" t="s">
        <v>1132</v>
      </c>
      <c r="C652" s="113" t="s">
        <v>619</v>
      </c>
      <c r="D652" s="113" t="s">
        <v>1136</v>
      </c>
      <c r="E652" s="108" t="s">
        <v>1024</v>
      </c>
    </row>
    <row r="653" spans="1:7" ht="14.25" x14ac:dyDescent="0.2">
      <c r="A653" s="113">
        <v>2000207</v>
      </c>
      <c r="B653" s="108" t="s">
        <v>1132</v>
      </c>
      <c r="C653" s="113" t="s">
        <v>619</v>
      </c>
      <c r="D653" s="113" t="s">
        <v>1137</v>
      </c>
      <c r="E653" s="108" t="s">
        <v>1024</v>
      </c>
    </row>
    <row r="654" spans="1:7" ht="14.25" x14ac:dyDescent="0.2">
      <c r="A654" s="113">
        <v>2000204</v>
      </c>
      <c r="B654" s="108" t="s">
        <v>1132</v>
      </c>
      <c r="C654" s="113" t="s">
        <v>619</v>
      </c>
      <c r="D654" s="113" t="s">
        <v>1138</v>
      </c>
      <c r="E654" s="108" t="s">
        <v>1024</v>
      </c>
    </row>
    <row r="655" spans="1:7" ht="14.25" x14ac:dyDescent="0.2">
      <c r="A655" s="113">
        <v>2000212</v>
      </c>
      <c r="B655" s="108" t="s">
        <v>1132</v>
      </c>
      <c r="C655" s="113" t="s">
        <v>619</v>
      </c>
      <c r="D655" s="113" t="s">
        <v>1139</v>
      </c>
      <c r="E655" s="108" t="s">
        <v>1024</v>
      </c>
    </row>
    <row r="656" spans="1:7" ht="14.25" x14ac:dyDescent="0.2">
      <c r="A656" s="113">
        <v>2000214</v>
      </c>
      <c r="B656" s="108" t="s">
        <v>1132</v>
      </c>
      <c r="C656" s="113" t="s">
        <v>619</v>
      </c>
      <c r="D656" s="113" t="s">
        <v>1140</v>
      </c>
      <c r="E656" s="108" t="s">
        <v>1024</v>
      </c>
    </row>
    <row r="657" spans="1:5" ht="14.25" x14ac:dyDescent="0.2">
      <c r="A657" s="113">
        <v>2000216</v>
      </c>
      <c r="B657" s="108" t="s">
        <v>1132</v>
      </c>
      <c r="C657" s="113" t="s">
        <v>619</v>
      </c>
      <c r="D657" s="113" t="s">
        <v>1141</v>
      </c>
      <c r="E657" s="108" t="s">
        <v>1024</v>
      </c>
    </row>
    <row r="658" spans="1:5" ht="14.25" x14ac:dyDescent="0.2">
      <c r="A658" s="113">
        <v>2000206</v>
      </c>
      <c r="B658" s="108" t="s">
        <v>1132</v>
      </c>
      <c r="C658" s="113" t="s">
        <v>619</v>
      </c>
      <c r="D658" s="113" t="s">
        <v>1142</v>
      </c>
      <c r="E658" s="108" t="s">
        <v>1024</v>
      </c>
    </row>
    <row r="659" spans="1:5" ht="14.25" x14ac:dyDescent="0.2">
      <c r="A659" s="108" t="s">
        <v>1143</v>
      </c>
      <c r="B659" s="108" t="s">
        <v>1144</v>
      </c>
      <c r="C659" s="113" t="s">
        <v>619</v>
      </c>
      <c r="D659" s="113"/>
      <c r="E659" s="108" t="s">
        <v>1024</v>
      </c>
    </row>
    <row r="660" spans="1:5" ht="14.25" x14ac:dyDescent="0.2">
      <c r="A660" s="108"/>
      <c r="B660" s="108"/>
      <c r="C660" s="113"/>
      <c r="D660" s="113"/>
      <c r="E660" s="108"/>
    </row>
    <row r="661" spans="1:5" ht="15" x14ac:dyDescent="0.25">
      <c r="A661" s="195" t="s">
        <v>606</v>
      </c>
      <c r="B661" s="108"/>
      <c r="C661" s="113"/>
      <c r="D661" s="113"/>
      <c r="E661" s="108"/>
    </row>
    <row r="662" spans="1:5" ht="14.25" x14ac:dyDescent="0.2">
      <c r="A662" s="113">
        <v>2000299</v>
      </c>
      <c r="B662" s="110" t="s">
        <v>1145</v>
      </c>
      <c r="C662" s="687" t="s">
        <v>606</v>
      </c>
      <c r="D662" s="113"/>
      <c r="E662" s="110" t="s">
        <v>1024</v>
      </c>
    </row>
    <row r="665" spans="1:5" ht="15.75" x14ac:dyDescent="0.25">
      <c r="A665" s="169" t="s">
        <v>1176</v>
      </c>
      <c r="B665" s="169"/>
      <c r="C665" s="688" t="s">
        <v>478</v>
      </c>
      <c r="D665" s="197" t="s">
        <v>671</v>
      </c>
    </row>
    <row r="666" spans="1:5" x14ac:dyDescent="0.2">
      <c r="A666" s="54" t="s">
        <v>302</v>
      </c>
      <c r="B666" s="54" t="s">
        <v>1107</v>
      </c>
      <c r="C666" s="89" t="s">
        <v>1106</v>
      </c>
      <c r="D666" s="89" t="s">
        <v>1024</v>
      </c>
    </row>
    <row r="667" spans="1:5" x14ac:dyDescent="0.2">
      <c r="A667" s="131">
        <v>103351</v>
      </c>
      <c r="B667" s="122" t="s">
        <v>539</v>
      </c>
      <c r="C667" s="131" t="s">
        <v>1116</v>
      </c>
      <c r="D667" s="90" t="s">
        <v>1024</v>
      </c>
    </row>
    <row r="668" spans="1:5" x14ac:dyDescent="0.2">
      <c r="A668" s="89" t="s">
        <v>1092</v>
      </c>
      <c r="B668" s="55" t="s">
        <v>1097</v>
      </c>
      <c r="C668" s="131" t="s">
        <v>1091</v>
      </c>
      <c r="D668" s="131" t="s">
        <v>1024</v>
      </c>
    </row>
    <row r="669" spans="1:5" x14ac:dyDescent="0.2">
      <c r="A669" s="131">
        <v>2003396</v>
      </c>
      <c r="B669" s="122" t="s">
        <v>77</v>
      </c>
      <c r="C669" s="193" t="s">
        <v>1161</v>
      </c>
      <c r="D669" s="193" t="s">
        <v>1024</v>
      </c>
    </row>
    <row r="670" spans="1:5" ht="15" x14ac:dyDescent="0.2">
      <c r="A670" s="162">
        <v>24</v>
      </c>
      <c r="B670" s="54" t="s">
        <v>1174</v>
      </c>
      <c r="C670" s="89" t="s">
        <v>1175</v>
      </c>
      <c r="D670" s="89" t="s">
        <v>1024</v>
      </c>
    </row>
    <row r="672" spans="1:5" ht="15.75" x14ac:dyDescent="0.25">
      <c r="A672" s="201" t="s">
        <v>1219</v>
      </c>
    </row>
    <row r="673" spans="1:5" x14ac:dyDescent="0.2">
      <c r="A673" s="80">
        <v>1</v>
      </c>
      <c r="B673" s="54" t="s">
        <v>1205</v>
      </c>
      <c r="C673" s="89"/>
      <c r="D673" s="89" t="s">
        <v>1206</v>
      </c>
      <c r="E673" s="25"/>
    </row>
    <row r="674" spans="1:5" x14ac:dyDescent="0.2">
      <c r="A674" s="80">
        <v>1</v>
      </c>
      <c r="B674" s="54" t="s">
        <v>1214</v>
      </c>
      <c r="C674" s="89"/>
      <c r="D674" s="89" t="s">
        <v>1209</v>
      </c>
      <c r="E674" s="25"/>
    </row>
    <row r="675" spans="1:5" x14ac:dyDescent="0.2">
      <c r="A675" s="80">
        <v>2</v>
      </c>
      <c r="B675" s="54" t="s">
        <v>1215</v>
      </c>
      <c r="C675" s="89"/>
      <c r="D675" s="89"/>
      <c r="E675" s="25"/>
    </row>
    <row r="676" spans="1:5" x14ac:dyDescent="0.2">
      <c r="A676" s="131">
        <v>2003313</v>
      </c>
      <c r="B676" s="122" t="s">
        <v>297</v>
      </c>
      <c r="C676" s="131" t="s">
        <v>347</v>
      </c>
      <c r="D676" s="131" t="s">
        <v>1209</v>
      </c>
      <c r="E676" s="122" t="s">
        <v>449</v>
      </c>
    </row>
    <row r="677" spans="1:5" x14ac:dyDescent="0.2">
      <c r="A677" s="102">
        <v>2003437</v>
      </c>
      <c r="B677" s="117" t="s">
        <v>501</v>
      </c>
      <c r="C677" s="665" t="s">
        <v>503</v>
      </c>
      <c r="D677" s="131" t="s">
        <v>1209</v>
      </c>
      <c r="E677" s="122" t="s">
        <v>449</v>
      </c>
    </row>
    <row r="678" spans="1:5" x14ac:dyDescent="0.2">
      <c r="A678" s="202">
        <v>2003448</v>
      </c>
      <c r="B678" s="103" t="s">
        <v>498</v>
      </c>
      <c r="C678" s="22" t="s">
        <v>1090</v>
      </c>
      <c r="D678" s="131" t="s">
        <v>1209</v>
      </c>
      <c r="E678" s="122" t="s">
        <v>449</v>
      </c>
    </row>
    <row r="679" spans="1:5" x14ac:dyDescent="0.2">
      <c r="A679" s="102">
        <v>2003966</v>
      </c>
      <c r="B679" s="122" t="s">
        <v>511</v>
      </c>
      <c r="C679" s="131" t="s">
        <v>955</v>
      </c>
      <c r="D679" s="131" t="s">
        <v>1209</v>
      </c>
      <c r="E679" s="122" t="s">
        <v>449</v>
      </c>
    </row>
    <row r="680" spans="1:5" x14ac:dyDescent="0.2">
      <c r="A680" s="102">
        <v>2003818</v>
      </c>
      <c r="B680" s="122" t="s">
        <v>511</v>
      </c>
      <c r="C680" s="131"/>
      <c r="D680" s="131" t="s">
        <v>1209</v>
      </c>
      <c r="E680" s="122" t="s">
        <v>449</v>
      </c>
    </row>
    <row r="681" spans="1:5" x14ac:dyDescent="0.2">
      <c r="A681" s="131">
        <v>103367</v>
      </c>
      <c r="B681" s="54" t="s">
        <v>5</v>
      </c>
      <c r="C681" s="131" t="s">
        <v>1117</v>
      </c>
      <c r="D681" s="131" t="s">
        <v>1209</v>
      </c>
      <c r="E681" s="122" t="s">
        <v>449</v>
      </c>
    </row>
    <row r="682" spans="1:5" x14ac:dyDescent="0.2">
      <c r="A682" s="131">
        <v>2003464</v>
      </c>
      <c r="B682" s="54" t="s">
        <v>511</v>
      </c>
      <c r="C682" s="193" t="s">
        <v>1067</v>
      </c>
      <c r="D682" s="131" t="s">
        <v>1209</v>
      </c>
      <c r="E682" s="122" t="s">
        <v>449</v>
      </c>
    </row>
    <row r="683" spans="1:5" x14ac:dyDescent="0.2">
      <c r="A683" s="131">
        <v>2003497</v>
      </c>
      <c r="B683" s="54" t="s">
        <v>511</v>
      </c>
      <c r="C683" s="131" t="s">
        <v>1040</v>
      </c>
      <c r="D683" s="131" t="s">
        <v>1209</v>
      </c>
      <c r="E683" s="122" t="s">
        <v>449</v>
      </c>
    </row>
    <row r="684" spans="1:5" x14ac:dyDescent="0.2">
      <c r="A684" s="131">
        <v>103365</v>
      </c>
      <c r="B684" s="122" t="s">
        <v>778</v>
      </c>
      <c r="C684" s="131" t="s">
        <v>810</v>
      </c>
      <c r="D684" s="131" t="s">
        <v>1209</v>
      </c>
      <c r="E684" s="122" t="s">
        <v>449</v>
      </c>
    </row>
    <row r="685" spans="1:5" x14ac:dyDescent="0.2">
      <c r="A685" s="131">
        <v>2003828</v>
      </c>
      <c r="B685" s="54" t="s">
        <v>1213</v>
      </c>
      <c r="C685" s="689" t="s">
        <v>776</v>
      </c>
      <c r="D685" s="131" t="s">
        <v>1209</v>
      </c>
      <c r="E685" s="122" t="s">
        <v>449</v>
      </c>
    </row>
    <row r="686" spans="1:5" x14ac:dyDescent="0.2">
      <c r="A686" s="203">
        <v>2003310</v>
      </c>
      <c r="B686" s="122" t="s">
        <v>297</v>
      </c>
      <c r="C686" s="203" t="s">
        <v>1210</v>
      </c>
      <c r="D686" s="131" t="s">
        <v>1209</v>
      </c>
      <c r="E686" s="122" t="s">
        <v>449</v>
      </c>
    </row>
    <row r="689" spans="1:9" ht="12" customHeight="1" x14ac:dyDescent="0.2">
      <c r="A689" s="228">
        <v>2000280</v>
      </c>
      <c r="B689" s="226" t="s">
        <v>297</v>
      </c>
      <c r="C689" s="271" t="s">
        <v>620</v>
      </c>
      <c r="D689" s="237" t="s">
        <v>1220</v>
      </c>
      <c r="E689" s="226" t="s">
        <v>449</v>
      </c>
      <c r="F689" s="273" t="s">
        <v>1212</v>
      </c>
      <c r="G689" s="273" t="s">
        <v>1007</v>
      </c>
      <c r="H689" s="276">
        <v>42374</v>
      </c>
      <c r="I689" s="226"/>
    </row>
    <row r="690" spans="1:9" ht="12" customHeight="1" x14ac:dyDescent="0.2">
      <c r="A690" s="190">
        <v>2001026</v>
      </c>
      <c r="B690" s="8" t="s">
        <v>960</v>
      </c>
      <c r="C690" s="270" t="s">
        <v>626</v>
      </c>
      <c r="D690" s="99" t="s">
        <v>1220</v>
      </c>
      <c r="E690" s="16" t="s">
        <v>449</v>
      </c>
      <c r="F690" s="274" t="s">
        <v>1212</v>
      </c>
      <c r="G690" s="274" t="s">
        <v>1007</v>
      </c>
      <c r="H690" s="277">
        <v>42156</v>
      </c>
      <c r="I690" s="282"/>
    </row>
    <row r="691" spans="1:9" ht="12" customHeight="1" x14ac:dyDescent="0.2">
      <c r="A691" s="99">
        <v>2003003</v>
      </c>
      <c r="B691" s="6" t="s">
        <v>1223</v>
      </c>
      <c r="C691" s="670" t="s">
        <v>42</v>
      </c>
      <c r="D691" s="670" t="s">
        <v>1220</v>
      </c>
      <c r="E691" s="272" t="s">
        <v>1222</v>
      </c>
      <c r="F691" s="275" t="s">
        <v>1212</v>
      </c>
      <c r="G691" s="275" t="s">
        <v>1007</v>
      </c>
      <c r="H691" s="278">
        <v>42384</v>
      </c>
      <c r="I691" s="54"/>
    </row>
    <row r="692" spans="1:9" ht="12" customHeight="1" x14ac:dyDescent="0.2">
      <c r="A692" s="131">
        <v>2003292</v>
      </c>
      <c r="B692" s="54" t="s">
        <v>297</v>
      </c>
      <c r="C692" s="89" t="s">
        <v>690</v>
      </c>
      <c r="D692" s="89" t="s">
        <v>1220</v>
      </c>
      <c r="E692" s="54" t="s">
        <v>0</v>
      </c>
      <c r="F692" s="171" t="s">
        <v>1212</v>
      </c>
      <c r="G692" s="171" t="s">
        <v>1007</v>
      </c>
      <c r="H692" s="173" t="s">
        <v>1008</v>
      </c>
      <c r="I692" s="158" t="s">
        <v>1014</v>
      </c>
    </row>
    <row r="693" spans="1:9" ht="12" customHeight="1" x14ac:dyDescent="0.2">
      <c r="A693" s="89">
        <v>2003295</v>
      </c>
      <c r="B693" s="54" t="s">
        <v>1010</v>
      </c>
      <c r="C693" s="89" t="s">
        <v>137</v>
      </c>
      <c r="D693" s="89" t="s">
        <v>1220</v>
      </c>
      <c r="E693" s="54" t="s">
        <v>449</v>
      </c>
      <c r="F693" s="171" t="s">
        <v>1212</v>
      </c>
      <c r="G693" s="171" t="s">
        <v>1007</v>
      </c>
      <c r="H693" s="172">
        <v>42384</v>
      </c>
      <c r="I693" s="125">
        <v>41800</v>
      </c>
    </row>
    <row r="694" spans="1:9" ht="12" customHeight="1" x14ac:dyDescent="0.2">
      <c r="A694" s="131">
        <v>2003316</v>
      </c>
      <c r="B694" s="54" t="s">
        <v>297</v>
      </c>
      <c r="C694" s="89" t="s">
        <v>209</v>
      </c>
      <c r="D694" s="89" t="s">
        <v>1220</v>
      </c>
      <c r="E694" s="55" t="s">
        <v>1038</v>
      </c>
      <c r="F694" s="171" t="s">
        <v>1212</v>
      </c>
      <c r="G694" s="171" t="s">
        <v>1007</v>
      </c>
      <c r="H694" s="172">
        <v>42374</v>
      </c>
      <c r="I694" s="121"/>
    </row>
    <row r="695" spans="1:9" ht="12" customHeight="1" x14ac:dyDescent="0.2">
      <c r="A695" s="143">
        <v>2003340</v>
      </c>
      <c r="B695" s="55" t="s">
        <v>360</v>
      </c>
      <c r="C695" s="74" t="s">
        <v>505</v>
      </c>
      <c r="D695" s="89" t="s">
        <v>1220</v>
      </c>
      <c r="E695" s="55" t="s">
        <v>0</v>
      </c>
      <c r="F695" s="171" t="s">
        <v>1212</v>
      </c>
      <c r="G695" s="171" t="s">
        <v>1007</v>
      </c>
      <c r="H695" s="173" t="s">
        <v>1008</v>
      </c>
      <c r="I695" s="121"/>
    </row>
    <row r="696" spans="1:9" ht="12" customHeight="1" x14ac:dyDescent="0.2">
      <c r="A696" s="143">
        <v>2003342</v>
      </c>
      <c r="B696" s="122" t="s">
        <v>421</v>
      </c>
      <c r="C696" s="116" t="s">
        <v>504</v>
      </c>
      <c r="D696" s="89" t="s">
        <v>1220</v>
      </c>
      <c r="E696" s="122" t="s">
        <v>0</v>
      </c>
      <c r="F696" s="171" t="s">
        <v>1212</v>
      </c>
      <c r="G696" s="171" t="s">
        <v>1007</v>
      </c>
      <c r="H696" s="173" t="s">
        <v>1008</v>
      </c>
      <c r="I696" s="121"/>
    </row>
    <row r="697" spans="1:9" ht="12" customHeight="1" x14ac:dyDescent="0.2">
      <c r="A697" s="131">
        <v>2003366</v>
      </c>
      <c r="B697" s="122" t="s">
        <v>448</v>
      </c>
      <c r="C697" s="131" t="s">
        <v>684</v>
      </c>
      <c r="D697" s="89" t="s">
        <v>1220</v>
      </c>
      <c r="E697" s="122" t="s">
        <v>449</v>
      </c>
      <c r="F697" s="171" t="s">
        <v>1212</v>
      </c>
      <c r="G697" s="171" t="s">
        <v>1007</v>
      </c>
      <c r="H697" s="173" t="s">
        <v>1008</v>
      </c>
      <c r="I697" s="121"/>
    </row>
    <row r="698" spans="1:9" ht="12" customHeight="1" x14ac:dyDescent="0.2">
      <c r="A698" s="131">
        <v>2003371</v>
      </c>
      <c r="B698" s="122" t="s">
        <v>421</v>
      </c>
      <c r="C698" s="131" t="s">
        <v>451</v>
      </c>
      <c r="D698" s="89" t="s">
        <v>1220</v>
      </c>
      <c r="E698" s="122" t="s">
        <v>449</v>
      </c>
      <c r="F698" s="171" t="s">
        <v>1212</v>
      </c>
      <c r="G698" s="171" t="s">
        <v>1007</v>
      </c>
      <c r="H698" s="173" t="s">
        <v>1008</v>
      </c>
      <c r="I698" s="121"/>
    </row>
    <row r="699" spans="1:9" ht="12" customHeight="1" x14ac:dyDescent="0.2">
      <c r="A699" s="131">
        <v>2003373</v>
      </c>
      <c r="B699" s="122" t="s">
        <v>421</v>
      </c>
      <c r="C699" s="131" t="s">
        <v>451</v>
      </c>
      <c r="D699" s="89" t="s">
        <v>1220</v>
      </c>
      <c r="E699" s="122" t="s">
        <v>449</v>
      </c>
      <c r="F699" s="171" t="s">
        <v>1212</v>
      </c>
      <c r="G699" s="171" t="s">
        <v>1007</v>
      </c>
      <c r="H699" s="173" t="s">
        <v>1008</v>
      </c>
      <c r="I699" s="121"/>
    </row>
    <row r="700" spans="1:9" ht="12" customHeight="1" x14ac:dyDescent="0.2">
      <c r="A700" s="89">
        <v>2003387</v>
      </c>
      <c r="B700" s="54" t="s">
        <v>466</v>
      </c>
      <c r="C700" s="89" t="s">
        <v>512</v>
      </c>
      <c r="D700" s="89" t="s">
        <v>1220</v>
      </c>
      <c r="E700" s="55" t="s">
        <v>0</v>
      </c>
      <c r="F700" s="171" t="s">
        <v>1212</v>
      </c>
      <c r="G700" s="171" t="s">
        <v>1007</v>
      </c>
      <c r="H700" s="173" t="s">
        <v>1008</v>
      </c>
      <c r="I700" s="122"/>
    </row>
    <row r="701" spans="1:9" ht="12" customHeight="1" x14ac:dyDescent="0.2">
      <c r="A701" s="270">
        <v>2003389</v>
      </c>
      <c r="B701" s="8" t="s">
        <v>466</v>
      </c>
      <c r="C701" s="99" t="s">
        <v>512</v>
      </c>
      <c r="D701" s="99" t="s">
        <v>1220</v>
      </c>
      <c r="E701" s="16" t="s">
        <v>0</v>
      </c>
      <c r="F701" s="274" t="s">
        <v>1212</v>
      </c>
      <c r="G701" s="274" t="s">
        <v>1007</v>
      </c>
      <c r="H701" s="279" t="s">
        <v>1008</v>
      </c>
      <c r="I701" s="123"/>
    </row>
    <row r="702" spans="1:9" ht="12" customHeight="1" x14ac:dyDescent="0.2">
      <c r="A702" s="89">
        <v>2003400</v>
      </c>
      <c r="B702" s="54" t="s">
        <v>496</v>
      </c>
      <c r="C702" s="89" t="s">
        <v>190</v>
      </c>
      <c r="D702" s="89" t="s">
        <v>1220</v>
      </c>
      <c r="E702" s="54" t="s">
        <v>581</v>
      </c>
      <c r="F702" s="171" t="s">
        <v>1212</v>
      </c>
      <c r="G702" s="171" t="s">
        <v>1007</v>
      </c>
      <c r="H702" s="173" t="s">
        <v>1008</v>
      </c>
      <c r="I702" s="80"/>
    </row>
    <row r="703" spans="1:9" ht="12" customHeight="1" x14ac:dyDescent="0.2">
      <c r="A703" s="76">
        <v>2003407</v>
      </c>
      <c r="B703" s="54" t="s">
        <v>479</v>
      </c>
      <c r="C703" s="89" t="s">
        <v>42</v>
      </c>
      <c r="D703" s="89" t="s">
        <v>1220</v>
      </c>
      <c r="E703" s="54" t="s">
        <v>42</v>
      </c>
      <c r="F703" s="171" t="s">
        <v>1212</v>
      </c>
      <c r="G703" s="171" t="s">
        <v>1007</v>
      </c>
      <c r="H703" s="172">
        <v>42384</v>
      </c>
      <c r="I703" s="144">
        <v>41682</v>
      </c>
    </row>
    <row r="704" spans="1:9" ht="12" customHeight="1" x14ac:dyDescent="0.2">
      <c r="A704" s="131">
        <v>2003410</v>
      </c>
      <c r="B704" s="122" t="s">
        <v>501</v>
      </c>
      <c r="C704" s="131" t="s">
        <v>502</v>
      </c>
      <c r="D704" s="89" t="s">
        <v>1220</v>
      </c>
      <c r="E704" s="122" t="s">
        <v>0</v>
      </c>
      <c r="F704" s="171" t="s">
        <v>1212</v>
      </c>
      <c r="G704" s="171" t="s">
        <v>1007</v>
      </c>
      <c r="H704" s="173" t="s">
        <v>1008</v>
      </c>
      <c r="I704" s="121"/>
    </row>
    <row r="705" spans="1:9" ht="12" customHeight="1" x14ac:dyDescent="0.2">
      <c r="A705" s="89">
        <v>2003510</v>
      </c>
      <c r="B705" s="54" t="s">
        <v>520</v>
      </c>
      <c r="C705" s="89" t="s">
        <v>512</v>
      </c>
      <c r="D705" s="89" t="s">
        <v>1220</v>
      </c>
      <c r="E705" s="55" t="s">
        <v>449</v>
      </c>
      <c r="F705" s="171" t="s">
        <v>1212</v>
      </c>
      <c r="G705" s="171" t="s">
        <v>1007</v>
      </c>
      <c r="H705" s="280" t="s">
        <v>1008</v>
      </c>
      <c r="I705" s="121"/>
    </row>
    <row r="706" spans="1:9" ht="12" customHeight="1" x14ac:dyDescent="0.2">
      <c r="A706" s="89">
        <v>2003512</v>
      </c>
      <c r="B706" s="55" t="s">
        <v>520</v>
      </c>
      <c r="C706" s="76" t="s">
        <v>512</v>
      </c>
      <c r="D706" s="89" t="s">
        <v>1220</v>
      </c>
      <c r="E706" s="55" t="s">
        <v>449</v>
      </c>
      <c r="F706" s="171" t="s">
        <v>1212</v>
      </c>
      <c r="G706" s="171" t="s">
        <v>1007</v>
      </c>
      <c r="H706" s="280" t="s">
        <v>1008</v>
      </c>
      <c r="I706" s="121"/>
    </row>
    <row r="707" spans="1:9" ht="12" customHeight="1" x14ac:dyDescent="0.2">
      <c r="A707" s="89">
        <v>2003513</v>
      </c>
      <c r="B707" s="55" t="s">
        <v>520</v>
      </c>
      <c r="C707" s="76" t="s">
        <v>512</v>
      </c>
      <c r="D707" s="89" t="s">
        <v>1220</v>
      </c>
      <c r="E707" s="55" t="s">
        <v>449</v>
      </c>
      <c r="F707" s="171" t="s">
        <v>1212</v>
      </c>
      <c r="G707" s="171" t="s">
        <v>1007</v>
      </c>
      <c r="H707" s="280" t="s">
        <v>1008</v>
      </c>
      <c r="I707" s="121"/>
    </row>
    <row r="708" spans="1:9" ht="12" customHeight="1" x14ac:dyDescent="0.2">
      <c r="A708" s="74">
        <v>2003735</v>
      </c>
      <c r="B708" s="74" t="s">
        <v>582</v>
      </c>
      <c r="C708" s="74" t="s">
        <v>94</v>
      </c>
      <c r="D708" s="89" t="s">
        <v>1220</v>
      </c>
      <c r="E708" s="55" t="s">
        <v>581</v>
      </c>
      <c r="F708" s="171" t="s">
        <v>1212</v>
      </c>
      <c r="G708" s="171" t="s">
        <v>1007</v>
      </c>
      <c r="H708" s="173" t="s">
        <v>1008</v>
      </c>
      <c r="I708" s="54"/>
    </row>
    <row r="709" spans="1:9" ht="12" customHeight="1" x14ac:dyDescent="0.2">
      <c r="A709" s="89">
        <v>2003780</v>
      </c>
      <c r="B709" s="55" t="s">
        <v>1013</v>
      </c>
      <c r="C709" s="89" t="s">
        <v>10</v>
      </c>
      <c r="D709" s="89" t="s">
        <v>1220</v>
      </c>
      <c r="E709" s="54" t="s">
        <v>449</v>
      </c>
      <c r="F709" s="171" t="s">
        <v>1212</v>
      </c>
      <c r="G709" s="171" t="s">
        <v>1007</v>
      </c>
      <c r="H709" s="172">
        <v>42384</v>
      </c>
      <c r="I709" s="125">
        <v>41800</v>
      </c>
    </row>
    <row r="710" spans="1:9" ht="12" customHeight="1" x14ac:dyDescent="0.2">
      <c r="A710" s="89">
        <v>2003966</v>
      </c>
      <c r="B710" s="54" t="s">
        <v>511</v>
      </c>
      <c r="C710" s="89" t="s">
        <v>307</v>
      </c>
      <c r="D710" s="89" t="s">
        <v>1220</v>
      </c>
      <c r="E710" s="54" t="s">
        <v>449</v>
      </c>
      <c r="F710" s="171" t="s">
        <v>1212</v>
      </c>
      <c r="G710" s="171" t="s">
        <v>1007</v>
      </c>
      <c r="H710" s="172">
        <v>42586</v>
      </c>
      <c r="I710" s="54"/>
    </row>
    <row r="711" spans="1:9" ht="12" customHeight="1" x14ac:dyDescent="0.2">
      <c r="A711" s="18" t="s">
        <v>363</v>
      </c>
      <c r="B711" s="54" t="s">
        <v>360</v>
      </c>
      <c r="C711" s="74" t="s">
        <v>505</v>
      </c>
      <c r="D711" s="89" t="s">
        <v>1220</v>
      </c>
      <c r="E711" s="54" t="s">
        <v>0</v>
      </c>
      <c r="F711" s="171" t="s">
        <v>1212</v>
      </c>
      <c r="G711" s="171" t="s">
        <v>1007</v>
      </c>
      <c r="H711" s="173" t="s">
        <v>1008</v>
      </c>
      <c r="I711" s="121"/>
    </row>
    <row r="712" spans="1:9" ht="12" customHeight="1" x14ac:dyDescent="0.2">
      <c r="A712" s="18" t="s">
        <v>366</v>
      </c>
      <c r="B712" s="54" t="s">
        <v>360</v>
      </c>
      <c r="C712" s="74" t="s">
        <v>505</v>
      </c>
      <c r="D712" s="89" t="s">
        <v>1220</v>
      </c>
      <c r="E712" s="54" t="s">
        <v>0</v>
      </c>
      <c r="F712" s="171" t="s">
        <v>1212</v>
      </c>
      <c r="G712" s="171" t="s">
        <v>1007</v>
      </c>
      <c r="H712" s="173" t="s">
        <v>1008</v>
      </c>
      <c r="I712" s="121"/>
    </row>
    <row r="713" spans="1:9" ht="12" customHeight="1" x14ac:dyDescent="0.2">
      <c r="A713" s="238" t="s">
        <v>412</v>
      </c>
      <c r="B713" s="122" t="s">
        <v>411</v>
      </c>
      <c r="C713" s="131" t="s">
        <v>413</v>
      </c>
      <c r="D713" s="89" t="s">
        <v>1220</v>
      </c>
      <c r="E713" s="122" t="s">
        <v>0</v>
      </c>
      <c r="F713" s="171" t="s">
        <v>1212</v>
      </c>
      <c r="G713" s="171" t="s">
        <v>1007</v>
      </c>
      <c r="H713" s="173" t="s">
        <v>1008</v>
      </c>
      <c r="I713" s="175"/>
    </row>
    <row r="714" spans="1:9" ht="12" customHeight="1" x14ac:dyDescent="0.2">
      <c r="A714" s="79" t="s">
        <v>1221</v>
      </c>
      <c r="B714" s="79"/>
      <c r="C714" s="78" t="s">
        <v>478</v>
      </c>
      <c r="D714" s="78" t="s">
        <v>671</v>
      </c>
      <c r="E714" s="54"/>
      <c r="F714" s="54"/>
      <c r="G714" s="54"/>
      <c r="H714" s="265"/>
      <c r="I714" s="54"/>
    </row>
    <row r="715" spans="1:9" ht="12" customHeight="1" x14ac:dyDescent="0.2">
      <c r="A715" s="54" t="s">
        <v>1211</v>
      </c>
      <c r="B715" s="54"/>
      <c r="C715" s="89"/>
      <c r="D715" s="89"/>
      <c r="E715" s="54"/>
      <c r="F715" s="54"/>
      <c r="G715" s="54"/>
      <c r="H715" s="265"/>
      <c r="I715" s="54"/>
    </row>
    <row r="716" spans="1:9" ht="12" customHeight="1" x14ac:dyDescent="0.2">
      <c r="A716" s="78" t="s">
        <v>422</v>
      </c>
      <c r="B716" s="79" t="s">
        <v>423</v>
      </c>
      <c r="C716" s="78" t="s">
        <v>848</v>
      </c>
      <c r="D716" s="78" t="s">
        <v>671</v>
      </c>
      <c r="E716" s="79" t="s">
        <v>1011</v>
      </c>
      <c r="F716" s="79" t="s">
        <v>1156</v>
      </c>
      <c r="G716" s="79" t="s">
        <v>962</v>
      </c>
      <c r="H716" s="281" t="s">
        <v>830</v>
      </c>
      <c r="I716" s="174" t="s">
        <v>831</v>
      </c>
    </row>
    <row r="717" spans="1:9" ht="12" customHeight="1" x14ac:dyDescent="0.2">
      <c r="A717" s="22"/>
      <c r="B717" s="13"/>
      <c r="C717" s="22"/>
      <c r="D717" s="22"/>
      <c r="F717" s="13"/>
      <c r="G717" s="13"/>
      <c r="H717" s="13"/>
      <c r="I717" s="13"/>
    </row>
    <row r="720" spans="1:9" ht="15.75" x14ac:dyDescent="0.25">
      <c r="A720" s="234" t="s">
        <v>1527</v>
      </c>
      <c r="B720" s="234"/>
      <c r="C720" s="358" t="s">
        <v>478</v>
      </c>
      <c r="D720" s="358" t="s">
        <v>671</v>
      </c>
      <c r="E720" s="65" t="s">
        <v>481</v>
      </c>
    </row>
    <row r="721" spans="1:14" x14ac:dyDescent="0.2">
      <c r="A721" s="228">
        <v>2003830</v>
      </c>
      <c r="B721" s="226" t="s">
        <v>766</v>
      </c>
      <c r="C721" s="228" t="s">
        <v>773</v>
      </c>
      <c r="D721" s="237" t="s">
        <v>1209</v>
      </c>
      <c r="E721" s="65" t="s">
        <v>772</v>
      </c>
    </row>
    <row r="722" spans="1:14" x14ac:dyDescent="0.2">
      <c r="A722" s="237">
        <v>2003832</v>
      </c>
      <c r="B722" s="226" t="s">
        <v>692</v>
      </c>
      <c r="C722" s="228" t="s">
        <v>769</v>
      </c>
      <c r="D722" s="237" t="s">
        <v>1209</v>
      </c>
      <c r="E722" s="65" t="s">
        <v>767</v>
      </c>
    </row>
    <row r="723" spans="1:14" x14ac:dyDescent="0.2">
      <c r="A723" s="64">
        <v>2003409</v>
      </c>
      <c r="B723" s="65" t="s">
        <v>480</v>
      </c>
      <c r="C723" s="690" t="s">
        <v>1177</v>
      </c>
      <c r="D723" s="237" t="s">
        <v>1209</v>
      </c>
      <c r="E723" s="65" t="s">
        <v>1408</v>
      </c>
    </row>
    <row r="724" spans="1:14" x14ac:dyDescent="0.2">
      <c r="A724" s="228">
        <v>2003501</v>
      </c>
      <c r="B724" s="65" t="s">
        <v>511</v>
      </c>
      <c r="C724" s="228" t="s">
        <v>1041</v>
      </c>
      <c r="D724" s="237" t="s">
        <v>1086</v>
      </c>
      <c r="E724" s="65"/>
    </row>
    <row r="725" spans="1:14" x14ac:dyDescent="0.2">
      <c r="A725" s="237">
        <v>103357</v>
      </c>
      <c r="B725" s="65" t="s">
        <v>778</v>
      </c>
      <c r="C725" s="228" t="s">
        <v>807</v>
      </c>
      <c r="D725" s="237" t="s">
        <v>1209</v>
      </c>
      <c r="E725" s="65" t="s">
        <v>1409</v>
      </c>
    </row>
    <row r="726" spans="1:14" x14ac:dyDescent="0.2">
      <c r="A726" s="228">
        <v>2003812</v>
      </c>
      <c r="B726" s="226" t="s">
        <v>766</v>
      </c>
      <c r="C726" s="228" t="s">
        <v>775</v>
      </c>
      <c r="D726" s="228" t="s">
        <v>1209</v>
      </c>
      <c r="E726" s="226"/>
    </row>
    <row r="727" spans="1:14" x14ac:dyDescent="0.2">
      <c r="A727" s="237">
        <v>2003827</v>
      </c>
      <c r="B727" s="65" t="s">
        <v>766</v>
      </c>
      <c r="C727" s="228" t="s">
        <v>771</v>
      </c>
      <c r="D727" s="228" t="s">
        <v>1209</v>
      </c>
      <c r="E727" s="65" t="s">
        <v>770</v>
      </c>
    </row>
    <row r="728" spans="1:14" x14ac:dyDescent="0.2">
      <c r="A728" s="89">
        <v>2003951</v>
      </c>
      <c r="B728" s="55" t="s">
        <v>850</v>
      </c>
      <c r="C728" s="131" t="s">
        <v>871</v>
      </c>
      <c r="D728" s="671" t="s">
        <v>1209</v>
      </c>
      <c r="E728" s="122" t="s">
        <v>1412</v>
      </c>
    </row>
    <row r="729" spans="1:14" x14ac:dyDescent="0.2">
      <c r="A729" s="22"/>
      <c r="B729" s="54"/>
      <c r="C729" s="131"/>
      <c r="D729" s="131"/>
      <c r="E729" s="122"/>
      <c r="F729" s="122"/>
      <c r="G729" s="103"/>
      <c r="H729" s="122"/>
      <c r="I729" s="97"/>
      <c r="J729" s="339"/>
      <c r="K729" s="316"/>
      <c r="L729" s="58"/>
      <c r="M729" s="176"/>
      <c r="N729" s="58"/>
    </row>
    <row r="731" spans="1:14" ht="15.75" x14ac:dyDescent="0.25">
      <c r="A731" s="160" t="s">
        <v>1549</v>
      </c>
      <c r="B731" s="119"/>
      <c r="F731" s="236"/>
      <c r="G731" s="226"/>
      <c r="H731" s="226"/>
      <c r="I731" s="226"/>
      <c r="J731" s="233"/>
      <c r="K731" s="225"/>
    </row>
    <row r="732" spans="1:14" ht="15" x14ac:dyDescent="0.2">
      <c r="A732" s="302">
        <v>2003727</v>
      </c>
      <c r="B732" s="227" t="s">
        <v>582</v>
      </c>
      <c r="C732" s="228" t="s">
        <v>1413</v>
      </c>
      <c r="D732" s="237" t="s">
        <v>1209</v>
      </c>
      <c r="E732" s="62"/>
      <c r="G732" s="295"/>
      <c r="H732" s="227"/>
      <c r="I732" s="283"/>
      <c r="J732" s="225"/>
      <c r="K732" s="225"/>
    </row>
    <row r="733" spans="1:14" x14ac:dyDescent="0.2">
      <c r="A733" s="70">
        <v>2003733</v>
      </c>
      <c r="B733" s="68" t="s">
        <v>582</v>
      </c>
      <c r="C733" s="228" t="s">
        <v>989</v>
      </c>
      <c r="D733" s="237" t="s">
        <v>1209</v>
      </c>
      <c r="E733" s="62"/>
      <c r="G733" s="297"/>
      <c r="H733" s="227"/>
      <c r="I733" s="283"/>
      <c r="J733" s="225"/>
      <c r="K733" s="225"/>
    </row>
    <row r="734" spans="1:14" x14ac:dyDescent="0.2">
      <c r="A734" s="70">
        <v>2003738</v>
      </c>
      <c r="B734" s="68" t="s">
        <v>582</v>
      </c>
      <c r="C734" s="285" t="s">
        <v>991</v>
      </c>
      <c r="D734" s="237" t="s">
        <v>1209</v>
      </c>
      <c r="E734" s="62"/>
      <c r="G734" s="297"/>
      <c r="H734" s="271"/>
      <c r="I734" s="283"/>
      <c r="J734" s="225"/>
      <c r="K734" s="225"/>
    </row>
    <row r="735" spans="1:14" x14ac:dyDescent="0.2">
      <c r="A735" s="70">
        <v>2003709</v>
      </c>
      <c r="B735" s="68" t="s">
        <v>582</v>
      </c>
      <c r="C735" s="271" t="s">
        <v>977</v>
      </c>
      <c r="D735" s="237" t="s">
        <v>1209</v>
      </c>
      <c r="E735" s="62"/>
      <c r="G735" s="297"/>
      <c r="H735" s="271"/>
      <c r="I735" s="283"/>
      <c r="J735" s="225"/>
      <c r="K735" s="225"/>
    </row>
    <row r="736" spans="1:14" ht="15" x14ac:dyDescent="0.2">
      <c r="A736" s="228">
        <v>2001026</v>
      </c>
      <c r="B736" s="226" t="s">
        <v>1419</v>
      </c>
      <c r="C736" s="228" t="s">
        <v>1418</v>
      </c>
      <c r="D736" s="237" t="s">
        <v>1209</v>
      </c>
      <c r="E736" s="63"/>
      <c r="G736" s="298"/>
      <c r="H736" s="230"/>
      <c r="I736" s="230"/>
      <c r="J736" s="284"/>
      <c r="K736" s="239"/>
    </row>
    <row r="737" spans="1:11" ht="15" x14ac:dyDescent="0.2">
      <c r="A737" s="228">
        <v>2000280</v>
      </c>
      <c r="B737" s="226" t="s">
        <v>1421</v>
      </c>
      <c r="C737" s="228" t="s">
        <v>1420</v>
      </c>
      <c r="D737" s="237" t="s">
        <v>1209</v>
      </c>
      <c r="E737" s="226"/>
      <c r="G737" s="298"/>
      <c r="H737" s="230"/>
      <c r="I737" s="230"/>
      <c r="J737" s="284"/>
      <c r="K737" s="239"/>
    </row>
    <row r="738" spans="1:11" ht="15" x14ac:dyDescent="0.2">
      <c r="A738" s="228">
        <v>2003450</v>
      </c>
      <c r="B738" s="226" t="s">
        <v>511</v>
      </c>
      <c r="C738" s="228" t="s">
        <v>514</v>
      </c>
      <c r="D738" s="237" t="s">
        <v>1209</v>
      </c>
      <c r="E738" s="226"/>
      <c r="G738" s="298"/>
      <c r="H738" s="124"/>
      <c r="I738" s="124"/>
      <c r="J738" s="286"/>
      <c r="K738" s="165"/>
    </row>
    <row r="739" spans="1:11" x14ac:dyDescent="0.2">
      <c r="A739" s="228">
        <v>2003757</v>
      </c>
      <c r="B739" s="226" t="s">
        <v>1542</v>
      </c>
      <c r="C739" s="458" t="s">
        <v>616</v>
      </c>
      <c r="D739" s="237" t="s">
        <v>1209</v>
      </c>
      <c r="E739" s="226"/>
      <c r="G739" s="299"/>
      <c r="H739" s="296"/>
      <c r="I739" s="121"/>
      <c r="J739" s="124"/>
      <c r="K739" s="124"/>
    </row>
    <row r="740" spans="1:11" x14ac:dyDescent="0.2">
      <c r="A740" s="228">
        <v>2003759</v>
      </c>
      <c r="B740" s="226" t="s">
        <v>611</v>
      </c>
      <c r="C740" s="458" t="s">
        <v>613</v>
      </c>
      <c r="D740" s="237" t="s">
        <v>1209</v>
      </c>
      <c r="E740" s="226"/>
      <c r="G740" s="118"/>
      <c r="H740" s="118"/>
      <c r="I740" s="118"/>
      <c r="J740" s="118"/>
      <c r="K740" s="118"/>
    </row>
    <row r="741" spans="1:11" x14ac:dyDescent="0.2">
      <c r="A741" s="228">
        <v>2003314</v>
      </c>
      <c r="B741" s="226" t="s">
        <v>297</v>
      </c>
      <c r="C741" s="228" t="s">
        <v>349</v>
      </c>
      <c r="D741" s="237" t="s">
        <v>1209</v>
      </c>
      <c r="E741" s="226"/>
      <c r="G741" s="300"/>
      <c r="H741" s="232"/>
      <c r="I741" s="230"/>
      <c r="J741" s="230"/>
      <c r="K741" s="226"/>
    </row>
    <row r="742" spans="1:11" x14ac:dyDescent="0.2">
      <c r="A742" s="228">
        <v>2003474</v>
      </c>
      <c r="B742" s="65" t="s">
        <v>77</v>
      </c>
      <c r="C742" s="64" t="s">
        <v>890</v>
      </c>
      <c r="D742" s="237" t="s">
        <v>1209</v>
      </c>
      <c r="E742" s="226"/>
      <c r="G742" s="301"/>
      <c r="H742" s="293"/>
      <c r="I742" s="232"/>
      <c r="J742" s="293"/>
      <c r="K742" s="124"/>
    </row>
    <row r="743" spans="1:11" x14ac:dyDescent="0.2">
      <c r="A743" s="70">
        <v>2003436</v>
      </c>
      <c r="B743" s="63" t="s">
        <v>271</v>
      </c>
      <c r="C743" s="64" t="s">
        <v>468</v>
      </c>
      <c r="D743" s="237" t="s">
        <v>1209</v>
      </c>
      <c r="E743" s="226"/>
    </row>
    <row r="744" spans="1:11" x14ac:dyDescent="0.2">
      <c r="A744" s="228">
        <v>2003510</v>
      </c>
      <c r="B744" s="65" t="s">
        <v>520</v>
      </c>
      <c r="C744" s="70" t="s">
        <v>1546</v>
      </c>
      <c r="D744" s="237" t="s">
        <v>1209</v>
      </c>
      <c r="E744" s="227"/>
    </row>
    <row r="745" spans="1:11" x14ac:dyDescent="0.2">
      <c r="A745" s="228">
        <v>2003512</v>
      </c>
      <c r="B745" s="65" t="s">
        <v>520</v>
      </c>
      <c r="C745" s="70" t="s">
        <v>1545</v>
      </c>
      <c r="D745" s="237" t="s">
        <v>1209</v>
      </c>
      <c r="E745" s="227"/>
    </row>
    <row r="746" spans="1:11" x14ac:dyDescent="0.2">
      <c r="A746" s="228">
        <v>2003513</v>
      </c>
      <c r="B746" s="65" t="s">
        <v>520</v>
      </c>
      <c r="C746" s="70" t="s">
        <v>1544</v>
      </c>
      <c r="D746" s="237" t="s">
        <v>1209</v>
      </c>
      <c r="E746" s="227"/>
    </row>
    <row r="747" spans="1:11" x14ac:dyDescent="0.2">
      <c r="A747" s="228">
        <v>2003524</v>
      </c>
      <c r="B747" s="65" t="s">
        <v>520</v>
      </c>
      <c r="C747" s="70" t="s">
        <v>1543</v>
      </c>
      <c r="D747" s="237" t="s">
        <v>1209</v>
      </c>
      <c r="E747" s="227"/>
    </row>
    <row r="748" spans="1:11" x14ac:dyDescent="0.2">
      <c r="A748" s="228">
        <v>2003769</v>
      </c>
      <c r="B748" s="226" t="s">
        <v>1012</v>
      </c>
      <c r="C748" s="228" t="s">
        <v>1184</v>
      </c>
      <c r="D748" s="237" t="s">
        <v>1209</v>
      </c>
      <c r="E748" s="226"/>
      <c r="G748" s="226"/>
      <c r="H748" s="226"/>
      <c r="I748" s="226"/>
      <c r="J748" s="232"/>
      <c r="K748" s="232"/>
    </row>
    <row r="749" spans="1:11" x14ac:dyDescent="0.2">
      <c r="A749" s="22">
        <v>2003683</v>
      </c>
      <c r="B749" s="13" t="s">
        <v>582</v>
      </c>
      <c r="C749" s="22" t="s">
        <v>969</v>
      </c>
      <c r="D749" s="237" t="s">
        <v>1209</v>
      </c>
      <c r="E749" s="117"/>
      <c r="G749" s="227"/>
      <c r="H749" s="303"/>
      <c r="I749" s="150"/>
      <c r="J749" s="150"/>
      <c r="K749" s="154"/>
    </row>
    <row r="750" spans="1:11" x14ac:dyDescent="0.2">
      <c r="A750" s="89">
        <v>103349</v>
      </c>
      <c r="B750" s="54" t="s">
        <v>778</v>
      </c>
      <c r="C750" s="131" t="s">
        <v>795</v>
      </c>
      <c r="D750" s="237" t="s">
        <v>1209</v>
      </c>
      <c r="E750" s="118"/>
      <c r="G750" s="305"/>
      <c r="H750" s="124"/>
      <c r="I750" s="230"/>
      <c r="J750" s="124"/>
      <c r="K750" s="124"/>
    </row>
    <row r="751" spans="1:11" x14ac:dyDescent="0.2">
      <c r="E751" s="118"/>
    </row>
    <row r="752" spans="1:11" x14ac:dyDescent="0.2">
      <c r="E752" s="118"/>
    </row>
    <row r="753" spans="1:6" x14ac:dyDescent="0.2">
      <c r="A753" s="42" t="s">
        <v>1592</v>
      </c>
      <c r="B753" s="30"/>
      <c r="E753" s="118"/>
    </row>
    <row r="754" spans="1:6" x14ac:dyDescent="0.2">
      <c r="A754" s="70">
        <v>2003739</v>
      </c>
      <c r="B754" s="68" t="s">
        <v>582</v>
      </c>
      <c r="C754" s="70" t="s">
        <v>94</v>
      </c>
      <c r="D754" s="285" t="s">
        <v>992</v>
      </c>
      <c r="E754" s="271" t="s">
        <v>1563</v>
      </c>
    </row>
    <row r="755" spans="1:6" x14ac:dyDescent="0.2">
      <c r="A755" s="70">
        <v>2003663</v>
      </c>
      <c r="B755" s="65" t="s">
        <v>1037</v>
      </c>
      <c r="C755" s="237" t="s">
        <v>42</v>
      </c>
      <c r="D755" s="70" t="s">
        <v>964</v>
      </c>
      <c r="E755" s="226" t="s">
        <v>1563</v>
      </c>
    </row>
    <row r="756" spans="1:6" x14ac:dyDescent="0.2">
      <c r="A756" s="62">
        <v>2003894</v>
      </c>
      <c r="B756" s="309" t="s">
        <v>725</v>
      </c>
      <c r="C756" s="62" t="s">
        <v>4</v>
      </c>
      <c r="D756" s="285" t="s">
        <v>735</v>
      </c>
      <c r="E756" s="271" t="s">
        <v>1563</v>
      </c>
    </row>
    <row r="757" spans="1:6" x14ac:dyDescent="0.2">
      <c r="A757" s="311">
        <v>2003610</v>
      </c>
      <c r="B757" s="226" t="s">
        <v>1095</v>
      </c>
      <c r="C757" s="228" t="s">
        <v>691</v>
      </c>
      <c r="D757" s="64" t="s">
        <v>1096</v>
      </c>
      <c r="E757" s="226" t="s">
        <v>1563</v>
      </c>
    </row>
    <row r="758" spans="1:6" x14ac:dyDescent="0.2">
      <c r="A758" s="228">
        <v>2003307</v>
      </c>
      <c r="B758" s="226" t="s">
        <v>297</v>
      </c>
      <c r="C758" s="228" t="s">
        <v>691</v>
      </c>
      <c r="D758" s="672" t="s">
        <v>346</v>
      </c>
      <c r="E758" s="226" t="s">
        <v>1563</v>
      </c>
    </row>
    <row r="759" spans="1:6" x14ac:dyDescent="0.2">
      <c r="A759" s="228">
        <v>2003482</v>
      </c>
      <c r="B759" s="226" t="s">
        <v>1098</v>
      </c>
      <c r="C759" s="228" t="s">
        <v>1158</v>
      </c>
      <c r="D759" s="64" t="s">
        <v>893</v>
      </c>
      <c r="E759" s="227" t="s">
        <v>1563</v>
      </c>
    </row>
    <row r="760" spans="1:6" x14ac:dyDescent="0.2">
      <c r="A760" s="70">
        <v>2003647</v>
      </c>
      <c r="B760" s="65" t="s">
        <v>1576</v>
      </c>
      <c r="C760" s="228" t="s">
        <v>42</v>
      </c>
      <c r="D760" s="64" t="s">
        <v>1575</v>
      </c>
      <c r="E760" s="227" t="s">
        <v>1563</v>
      </c>
    </row>
    <row r="761" spans="1:6" x14ac:dyDescent="0.2">
      <c r="A761" s="311">
        <v>2003632</v>
      </c>
      <c r="B761" s="317" t="s">
        <v>582</v>
      </c>
      <c r="C761" s="311" t="s">
        <v>1586</v>
      </c>
      <c r="D761" s="311" t="s">
        <v>999</v>
      </c>
      <c r="E761" s="317" t="s">
        <v>1423</v>
      </c>
    </row>
    <row r="762" spans="1:6" x14ac:dyDescent="0.2">
      <c r="E762" s="118"/>
    </row>
    <row r="763" spans="1:6" x14ac:dyDescent="0.2">
      <c r="A763" s="42" t="s">
        <v>1640</v>
      </c>
      <c r="B763" s="30"/>
      <c r="E763" s="118"/>
    </row>
    <row r="764" spans="1:6" x14ac:dyDescent="0.2">
      <c r="A764" s="89">
        <v>2003854</v>
      </c>
      <c r="B764" s="54" t="s">
        <v>778</v>
      </c>
      <c r="C764" s="131" t="s">
        <v>1593</v>
      </c>
      <c r="D764" s="131" t="s">
        <v>785</v>
      </c>
      <c r="E764" s="121" t="s">
        <v>1209</v>
      </c>
    </row>
    <row r="765" spans="1:6" x14ac:dyDescent="0.2">
      <c r="A765" s="131">
        <v>2003312</v>
      </c>
      <c r="B765" s="122" t="s">
        <v>297</v>
      </c>
      <c r="C765" s="131" t="s">
        <v>1105</v>
      </c>
      <c r="D765" s="76" t="s">
        <v>1093</v>
      </c>
      <c r="E765" s="124" t="s">
        <v>1209</v>
      </c>
    </row>
    <row r="766" spans="1:6" x14ac:dyDescent="0.2">
      <c r="E766" s="118"/>
    </row>
    <row r="767" spans="1:6" x14ac:dyDescent="0.2">
      <c r="E767" s="118"/>
    </row>
    <row r="768" spans="1:6" ht="15.75" x14ac:dyDescent="0.25">
      <c r="A768" s="331" t="s">
        <v>1672</v>
      </c>
      <c r="B768" s="118"/>
      <c r="C768" s="666"/>
      <c r="D768" s="666"/>
      <c r="E768" s="118"/>
      <c r="F768" s="127"/>
    </row>
    <row r="769" spans="1:14" x14ac:dyDescent="0.2">
      <c r="A769" s="228">
        <v>2003989</v>
      </c>
      <c r="B769" s="226" t="s">
        <v>918</v>
      </c>
      <c r="C769" s="228" t="s">
        <v>1591</v>
      </c>
      <c r="D769" s="228" t="s">
        <v>1201</v>
      </c>
      <c r="E769" s="229" t="s">
        <v>1552</v>
      </c>
      <c r="F769" s="327" t="s">
        <v>663</v>
      </c>
    </row>
    <row r="770" spans="1:14" x14ac:dyDescent="0.2">
      <c r="A770" s="302">
        <v>2003650</v>
      </c>
      <c r="B770" s="226" t="s">
        <v>1034</v>
      </c>
      <c r="C770" s="228" t="s">
        <v>42</v>
      </c>
      <c r="D770" s="302" t="s">
        <v>581</v>
      </c>
      <c r="E770" s="332" t="s">
        <v>1614</v>
      </c>
      <c r="F770" s="328" t="s">
        <v>663</v>
      </c>
    </row>
    <row r="771" spans="1:14" x14ac:dyDescent="0.2">
      <c r="A771" s="333">
        <v>2003949</v>
      </c>
      <c r="B771" s="334" t="s">
        <v>850</v>
      </c>
      <c r="C771" s="333" t="s">
        <v>120</v>
      </c>
      <c r="D771" s="333" t="s">
        <v>857</v>
      </c>
      <c r="E771" s="326" t="s">
        <v>1061</v>
      </c>
      <c r="F771" s="329" t="s">
        <v>663</v>
      </c>
    </row>
    <row r="772" spans="1:14" ht="13.5" thickBot="1" x14ac:dyDescent="0.25">
      <c r="A772" s="228">
        <v>2003504</v>
      </c>
      <c r="B772" s="226" t="s">
        <v>1087</v>
      </c>
      <c r="C772" s="228" t="s">
        <v>120</v>
      </c>
      <c r="D772" s="228" t="s">
        <v>857</v>
      </c>
      <c r="E772" s="229" t="s">
        <v>515</v>
      </c>
      <c r="F772" s="329" t="s">
        <v>663</v>
      </c>
    </row>
    <row r="773" spans="1:14" ht="14.25" thickTop="1" thickBot="1" x14ac:dyDescent="0.25">
      <c r="A773" s="89">
        <v>103373</v>
      </c>
      <c r="B773" s="54" t="s">
        <v>778</v>
      </c>
      <c r="C773" s="691" t="s">
        <v>1162</v>
      </c>
      <c r="D773" s="89" t="s">
        <v>1534</v>
      </c>
      <c r="E773" s="121" t="s">
        <v>812</v>
      </c>
      <c r="F773" s="329" t="s">
        <v>663</v>
      </c>
    </row>
    <row r="774" spans="1:14" ht="14.25" thickTop="1" thickBot="1" x14ac:dyDescent="0.25">
      <c r="A774" s="89">
        <v>103355</v>
      </c>
      <c r="B774" s="54" t="s">
        <v>778</v>
      </c>
      <c r="C774" s="691" t="s">
        <v>1162</v>
      </c>
      <c r="D774" s="89" t="s">
        <v>1529</v>
      </c>
      <c r="E774" s="121" t="s">
        <v>1638</v>
      </c>
      <c r="F774" s="329" t="s">
        <v>663</v>
      </c>
    </row>
    <row r="775" spans="1:14" ht="13.5" thickTop="1" x14ac:dyDescent="0.2">
      <c r="A775" s="10">
        <v>2003458</v>
      </c>
      <c r="B775" s="7" t="s">
        <v>511</v>
      </c>
      <c r="C775" s="237" t="s">
        <v>1539</v>
      </c>
      <c r="E775" s="451" t="s">
        <v>1541</v>
      </c>
      <c r="F775" s="329" t="s">
        <v>663</v>
      </c>
    </row>
    <row r="776" spans="1:14" x14ac:dyDescent="0.2">
      <c r="A776" s="237">
        <v>2003764</v>
      </c>
      <c r="B776" s="63" t="s">
        <v>1012</v>
      </c>
      <c r="C776" s="237" t="s">
        <v>227</v>
      </c>
      <c r="D776" s="237" t="s">
        <v>1069</v>
      </c>
      <c r="E776" s="229" t="s">
        <v>1602</v>
      </c>
      <c r="F776" s="329" t="s">
        <v>663</v>
      </c>
    </row>
    <row r="777" spans="1:14" x14ac:dyDescent="0.2">
      <c r="A777" s="68"/>
      <c r="B777" s="68"/>
      <c r="C777" s="70"/>
      <c r="D777" s="70"/>
      <c r="E777" s="227"/>
      <c r="F777" s="68"/>
    </row>
    <row r="778" spans="1:14" ht="15.75" x14ac:dyDescent="0.25">
      <c r="A778" s="201" t="s">
        <v>1691</v>
      </c>
      <c r="B778" s="160"/>
      <c r="E778" s="118"/>
    </row>
    <row r="779" spans="1:14" x14ac:dyDescent="0.2">
      <c r="A779" s="228">
        <v>2003458</v>
      </c>
      <c r="B779" s="68" t="s">
        <v>539</v>
      </c>
      <c r="C779" s="228" t="s">
        <v>1692</v>
      </c>
      <c r="D779" s="70" t="s">
        <v>1540</v>
      </c>
      <c r="E779" s="332" t="s">
        <v>1541</v>
      </c>
      <c r="F779" s="325" t="s">
        <v>1646</v>
      </c>
      <c r="G779" s="285" t="s">
        <v>1565</v>
      </c>
      <c r="H779" s="231">
        <v>43480</v>
      </c>
      <c r="J779" s="230"/>
      <c r="K779" s="230"/>
      <c r="L779" s="230"/>
      <c r="M779" s="118"/>
      <c r="N779" s="118"/>
    </row>
    <row r="780" spans="1:14" x14ac:dyDescent="0.2">
      <c r="A780" s="315">
        <v>2003945</v>
      </c>
      <c r="B780" s="232" t="s">
        <v>1654</v>
      </c>
      <c r="C780" s="237" t="s">
        <v>1692</v>
      </c>
      <c r="D780" s="237" t="s">
        <v>1538</v>
      </c>
      <c r="E780" s="229" t="s">
        <v>1571</v>
      </c>
      <c r="F780" s="325" t="s">
        <v>1646</v>
      </c>
      <c r="G780" s="285" t="s">
        <v>1565</v>
      </c>
      <c r="H780" s="231">
        <v>43480</v>
      </c>
      <c r="J780" s="314"/>
      <c r="K780" s="226"/>
      <c r="L780" s="226"/>
      <c r="M780" s="118"/>
      <c r="N780" s="118"/>
    </row>
    <row r="781" spans="1:14" x14ac:dyDescent="0.2">
      <c r="A781" s="315">
        <v>2003443</v>
      </c>
      <c r="B781" s="232" t="s">
        <v>1573</v>
      </c>
      <c r="C781" s="237" t="s">
        <v>1692</v>
      </c>
      <c r="D781" s="237" t="s">
        <v>1538</v>
      </c>
      <c r="E781" s="229" t="s">
        <v>1574</v>
      </c>
      <c r="F781" s="325" t="s">
        <v>1646</v>
      </c>
      <c r="G781" s="285" t="s">
        <v>1565</v>
      </c>
      <c r="H781" s="231">
        <v>43480</v>
      </c>
      <c r="J781" s="314"/>
      <c r="K781" s="226"/>
      <c r="L781" s="226"/>
      <c r="M781" s="118"/>
      <c r="N781" s="118"/>
    </row>
    <row r="782" spans="1:14" ht="15" x14ac:dyDescent="0.2">
      <c r="E782" s="118"/>
      <c r="J782" s="241"/>
      <c r="K782" s="118"/>
      <c r="L782" s="166"/>
      <c r="M782" s="166"/>
      <c r="N782" s="166"/>
    </row>
    <row r="783" spans="1:14" x14ac:dyDescent="0.2">
      <c r="A783" s="90"/>
      <c r="B783" s="7"/>
      <c r="C783" s="90"/>
      <c r="D783" s="90"/>
      <c r="E783" s="304"/>
      <c r="F783" s="7"/>
    </row>
    <row r="784" spans="1:14" ht="15.75" x14ac:dyDescent="0.25">
      <c r="A784" s="160" t="s">
        <v>1688</v>
      </c>
      <c r="B784" s="160"/>
      <c r="C784" s="90"/>
      <c r="D784" s="90"/>
      <c r="E784" s="304"/>
    </row>
    <row r="785" spans="1:5" x14ac:dyDescent="0.2">
      <c r="E785" s="118"/>
    </row>
    <row r="786" spans="1:5" x14ac:dyDescent="0.2">
      <c r="A786" s="89">
        <v>2003734</v>
      </c>
      <c r="B786" s="54" t="s">
        <v>582</v>
      </c>
      <c r="C786" s="89" t="s">
        <v>1683</v>
      </c>
      <c r="D786" s="131" t="s">
        <v>975</v>
      </c>
      <c r="E786" s="229" t="s">
        <v>663</v>
      </c>
    </row>
    <row r="787" spans="1:5" x14ac:dyDescent="0.2">
      <c r="A787" s="64">
        <v>2003760</v>
      </c>
      <c r="B787" s="63" t="s">
        <v>1012</v>
      </c>
      <c r="C787" s="237" t="s">
        <v>1068</v>
      </c>
      <c r="D787" s="64" t="s">
        <v>1179</v>
      </c>
      <c r="E787" s="229" t="s">
        <v>663</v>
      </c>
    </row>
    <row r="788" spans="1:5" x14ac:dyDescent="0.2">
      <c r="A788" s="237">
        <v>2003767</v>
      </c>
      <c r="B788" s="63" t="s">
        <v>1012</v>
      </c>
      <c r="C788" s="237" t="s">
        <v>1071</v>
      </c>
      <c r="D788" s="64" t="s">
        <v>1182</v>
      </c>
      <c r="E788" s="229" t="s">
        <v>663</v>
      </c>
    </row>
    <row r="789" spans="1:5" x14ac:dyDescent="0.2">
      <c r="A789" s="64">
        <v>2003774</v>
      </c>
      <c r="B789" s="63" t="s">
        <v>1012</v>
      </c>
      <c r="C789" s="228" t="s">
        <v>1673</v>
      </c>
      <c r="D789" s="64" t="s">
        <v>1187</v>
      </c>
      <c r="E789" s="229" t="s">
        <v>663</v>
      </c>
    </row>
    <row r="790" spans="1:5" x14ac:dyDescent="0.2">
      <c r="A790" s="64">
        <v>2003775</v>
      </c>
      <c r="B790" s="63" t="s">
        <v>1012</v>
      </c>
      <c r="C790" s="228" t="s">
        <v>1077</v>
      </c>
      <c r="D790" s="64" t="s">
        <v>1188</v>
      </c>
      <c r="E790" s="229" t="s">
        <v>663</v>
      </c>
    </row>
    <row r="791" spans="1:5" x14ac:dyDescent="0.2">
      <c r="A791" s="64">
        <v>2003779</v>
      </c>
      <c r="B791" s="63" t="s">
        <v>1012</v>
      </c>
      <c r="C791" s="237" t="s">
        <v>1081</v>
      </c>
      <c r="D791" s="64" t="s">
        <v>1192</v>
      </c>
      <c r="E791" s="229" t="s">
        <v>663</v>
      </c>
    </row>
    <row r="792" spans="1:5" x14ac:dyDescent="0.2">
      <c r="A792" s="62">
        <v>2003884</v>
      </c>
      <c r="B792" s="309" t="s">
        <v>725</v>
      </c>
      <c r="C792" s="62" t="s">
        <v>4</v>
      </c>
      <c r="D792" s="285" t="s">
        <v>726</v>
      </c>
      <c r="E792" s="229" t="s">
        <v>663</v>
      </c>
    </row>
    <row r="793" spans="1:5" x14ac:dyDescent="0.2">
      <c r="A793" s="89">
        <v>2003656</v>
      </c>
      <c r="B793" s="54" t="s">
        <v>1036</v>
      </c>
      <c r="C793" s="89" t="s">
        <v>1683</v>
      </c>
      <c r="D793" s="89" t="s">
        <v>1617</v>
      </c>
      <c r="E793" s="229" t="s">
        <v>663</v>
      </c>
    </row>
    <row r="794" spans="1:5" x14ac:dyDescent="0.2">
      <c r="A794" s="131">
        <v>2003386</v>
      </c>
      <c r="B794" s="122" t="s">
        <v>466</v>
      </c>
      <c r="C794" s="131" t="s">
        <v>1684</v>
      </c>
      <c r="D794" s="131" t="s">
        <v>1685</v>
      </c>
      <c r="E794" s="229" t="s">
        <v>663</v>
      </c>
    </row>
    <row r="795" spans="1:5" x14ac:dyDescent="0.2">
      <c r="A795" s="143">
        <v>2003354</v>
      </c>
      <c r="B795" s="122" t="s">
        <v>421</v>
      </c>
      <c r="C795" s="116" t="s">
        <v>1686</v>
      </c>
      <c r="D795" s="89" t="s">
        <v>1687</v>
      </c>
      <c r="E795" s="229" t="s">
        <v>663</v>
      </c>
    </row>
    <row r="796" spans="1:5" x14ac:dyDescent="0.2">
      <c r="A796" s="89">
        <v>2003902</v>
      </c>
      <c r="B796" s="54" t="s">
        <v>743</v>
      </c>
      <c r="C796" s="89" t="s">
        <v>744</v>
      </c>
      <c r="D796" s="131" t="s">
        <v>745</v>
      </c>
      <c r="E796" s="229" t="s">
        <v>663</v>
      </c>
    </row>
    <row r="797" spans="1:5" x14ac:dyDescent="0.2">
      <c r="A797" s="89">
        <v>2003904</v>
      </c>
      <c r="B797" s="54" t="s">
        <v>743</v>
      </c>
      <c r="C797" s="89" t="s">
        <v>748</v>
      </c>
      <c r="D797" s="131" t="s">
        <v>749</v>
      </c>
      <c r="E797" s="229" t="s">
        <v>663</v>
      </c>
    </row>
    <row r="798" spans="1:5" x14ac:dyDescent="0.2">
      <c r="A798" s="89">
        <v>2003914</v>
      </c>
      <c r="B798" s="54" t="s">
        <v>743</v>
      </c>
      <c r="C798" s="89" t="s">
        <v>762</v>
      </c>
      <c r="D798" s="131" t="s">
        <v>1065</v>
      </c>
      <c r="E798" s="229" t="s">
        <v>663</v>
      </c>
    </row>
    <row r="799" spans="1:5" x14ac:dyDescent="0.2">
      <c r="A799" s="89">
        <v>2003913</v>
      </c>
      <c r="B799" s="54" t="s">
        <v>743</v>
      </c>
      <c r="C799" s="89" t="s">
        <v>760</v>
      </c>
      <c r="D799" s="131" t="s">
        <v>761</v>
      </c>
      <c r="E799" s="229" t="s">
        <v>663</v>
      </c>
    </row>
    <row r="800" spans="1:5" x14ac:dyDescent="0.2">
      <c r="A800" s="131">
        <v>2003910</v>
      </c>
      <c r="B800" s="122" t="s">
        <v>1689</v>
      </c>
      <c r="C800" s="131" t="s">
        <v>1985</v>
      </c>
      <c r="D800" s="131" t="s">
        <v>756</v>
      </c>
      <c r="E800" s="229" t="s">
        <v>663</v>
      </c>
    </row>
    <row r="801" spans="1:12" x14ac:dyDescent="0.2">
      <c r="A801" s="311">
        <v>2003481</v>
      </c>
      <c r="B801" s="226" t="s">
        <v>77</v>
      </c>
      <c r="C801" s="237" t="s">
        <v>1069</v>
      </c>
      <c r="D801" s="64" t="s">
        <v>941</v>
      </c>
      <c r="E801" s="229" t="s">
        <v>663</v>
      </c>
    </row>
    <row r="802" spans="1:12" x14ac:dyDescent="0.2">
      <c r="A802" s="228">
        <v>2003476</v>
      </c>
      <c r="B802" s="226" t="s">
        <v>77</v>
      </c>
      <c r="C802" s="237" t="s">
        <v>1071</v>
      </c>
      <c r="D802" s="64" t="s">
        <v>894</v>
      </c>
      <c r="E802" s="229" t="s">
        <v>663</v>
      </c>
    </row>
    <row r="803" spans="1:12" x14ac:dyDescent="0.2">
      <c r="A803" s="237">
        <v>2003770</v>
      </c>
      <c r="B803" s="63" t="s">
        <v>1012</v>
      </c>
      <c r="C803" s="237" t="s">
        <v>1074</v>
      </c>
      <c r="D803" s="64" t="s">
        <v>1185</v>
      </c>
      <c r="E803" s="229" t="s">
        <v>663</v>
      </c>
    </row>
    <row r="804" spans="1:12" x14ac:dyDescent="0.2">
      <c r="A804" s="89">
        <v>2003685</v>
      </c>
      <c r="B804" s="54" t="s">
        <v>582</v>
      </c>
      <c r="C804" s="89" t="s">
        <v>42</v>
      </c>
      <c r="D804" s="131" t="s">
        <v>639</v>
      </c>
      <c r="E804" s="229" t="s">
        <v>663</v>
      </c>
    </row>
    <row r="805" spans="1:12" x14ac:dyDescent="0.2">
      <c r="A805" s="237">
        <v>2003863</v>
      </c>
      <c r="B805" s="65" t="s">
        <v>778</v>
      </c>
      <c r="C805" s="237" t="s">
        <v>1690</v>
      </c>
      <c r="D805" s="228" t="s">
        <v>789</v>
      </c>
      <c r="E805" s="229" t="s">
        <v>663</v>
      </c>
    </row>
    <row r="806" spans="1:12" x14ac:dyDescent="0.2">
      <c r="A806" s="237">
        <v>2003306</v>
      </c>
      <c r="B806" s="226" t="s">
        <v>271</v>
      </c>
      <c r="C806" s="237" t="s">
        <v>1539</v>
      </c>
      <c r="D806" s="237" t="s">
        <v>1636</v>
      </c>
      <c r="E806" s="229" t="s">
        <v>663</v>
      </c>
    </row>
    <row r="807" spans="1:12" x14ac:dyDescent="0.2">
      <c r="A807" s="315">
        <v>2003506</v>
      </c>
      <c r="B807" s="232" t="s">
        <v>271</v>
      </c>
      <c r="C807" s="237" t="s">
        <v>1539</v>
      </c>
      <c r="D807" s="228" t="s">
        <v>1682</v>
      </c>
      <c r="E807" s="229" t="s">
        <v>663</v>
      </c>
    </row>
    <row r="808" spans="1:12" x14ac:dyDescent="0.2">
      <c r="A808" s="228">
        <v>2003471</v>
      </c>
      <c r="B808" s="226" t="s">
        <v>511</v>
      </c>
      <c r="C808" s="237" t="s">
        <v>1590</v>
      </c>
      <c r="D808" s="228" t="s">
        <v>517</v>
      </c>
      <c r="E808" s="229" t="s">
        <v>663</v>
      </c>
    </row>
    <row r="809" spans="1:12" x14ac:dyDescent="0.2">
      <c r="A809" s="65" t="s">
        <v>1699</v>
      </c>
      <c r="B809" s="65" t="s">
        <v>1697</v>
      </c>
      <c r="C809" s="64" t="s">
        <v>619</v>
      </c>
      <c r="D809" s="228" t="s">
        <v>1698</v>
      </c>
      <c r="E809" s="229" t="s">
        <v>663</v>
      </c>
    </row>
    <row r="810" spans="1:12" x14ac:dyDescent="0.2">
      <c r="E810" s="118"/>
    </row>
    <row r="811" spans="1:12" x14ac:dyDescent="0.2">
      <c r="E811" s="118"/>
    </row>
    <row r="812" spans="1:12" x14ac:dyDescent="0.2">
      <c r="A812" s="182" t="s">
        <v>1753</v>
      </c>
      <c r="B812" s="118"/>
      <c r="C812" s="666"/>
      <c r="D812" s="666"/>
      <c r="E812" s="118"/>
      <c r="F812" s="118"/>
      <c r="G812" s="335"/>
      <c r="H812" s="335"/>
      <c r="I812" s="136"/>
      <c r="J812" s="152"/>
      <c r="K812" s="336"/>
      <c r="L812" s="337"/>
    </row>
    <row r="813" spans="1:12" x14ac:dyDescent="0.2">
      <c r="A813" s="228">
        <v>2003479</v>
      </c>
      <c r="B813" s="226" t="s">
        <v>1098</v>
      </c>
      <c r="C813" s="228" t="s">
        <v>1158</v>
      </c>
      <c r="D813" s="228" t="s">
        <v>892</v>
      </c>
      <c r="E813" s="229" t="s">
        <v>663</v>
      </c>
      <c r="G813" s="229"/>
      <c r="H813" s="349"/>
      <c r="I813" s="230"/>
      <c r="J813" s="230"/>
      <c r="K813" s="230"/>
      <c r="L813" s="230"/>
    </row>
    <row r="814" spans="1:12" x14ac:dyDescent="0.2">
      <c r="A814" s="228">
        <v>2003483</v>
      </c>
      <c r="B814" s="226" t="s">
        <v>1098</v>
      </c>
      <c r="C814" s="228" t="s">
        <v>1089</v>
      </c>
      <c r="D814" s="228" t="s">
        <v>1637</v>
      </c>
      <c r="E814" s="229" t="s">
        <v>663</v>
      </c>
      <c r="G814" s="229"/>
      <c r="H814" s="349"/>
      <c r="I814" s="230"/>
      <c r="J814" s="230"/>
      <c r="K814" s="230"/>
      <c r="L814" s="230"/>
    </row>
    <row r="815" spans="1:12" x14ac:dyDescent="0.2">
      <c r="A815" s="228">
        <v>2004024</v>
      </c>
      <c r="B815" s="226" t="s">
        <v>1655</v>
      </c>
      <c r="C815" s="228" t="s">
        <v>1749</v>
      </c>
      <c r="D815" s="228" t="s">
        <v>1607</v>
      </c>
      <c r="E815" s="229" t="s">
        <v>663</v>
      </c>
      <c r="G815" s="230"/>
      <c r="H815" s="350"/>
      <c r="I815" s="230"/>
      <c r="J815" s="230"/>
      <c r="K815" s="230"/>
      <c r="L815" s="227"/>
    </row>
    <row r="816" spans="1:12" x14ac:dyDescent="0.2">
      <c r="A816" s="228">
        <v>2003976</v>
      </c>
      <c r="B816" s="226" t="s">
        <v>914</v>
      </c>
      <c r="C816" s="228" t="s">
        <v>1417</v>
      </c>
      <c r="D816" s="228" t="s">
        <v>934</v>
      </c>
      <c r="E816" s="229" t="s">
        <v>663</v>
      </c>
      <c r="G816" s="230"/>
      <c r="H816" s="226"/>
      <c r="I816" s="230"/>
      <c r="J816" s="230"/>
      <c r="K816" s="230"/>
      <c r="L816" s="230"/>
    </row>
    <row r="817" spans="1:12" x14ac:dyDescent="0.2">
      <c r="A817" s="70">
        <v>2003645</v>
      </c>
      <c r="B817" s="65" t="s">
        <v>582</v>
      </c>
      <c r="C817" s="70" t="s">
        <v>1750</v>
      </c>
      <c r="D817" s="237" t="s">
        <v>1569</v>
      </c>
      <c r="E817" s="229" t="s">
        <v>663</v>
      </c>
      <c r="G817" s="227"/>
      <c r="H817" s="227"/>
      <c r="I817" s="227"/>
      <c r="J817" s="283"/>
      <c r="K817" s="225"/>
      <c r="L817" s="225"/>
    </row>
    <row r="818" spans="1:12" x14ac:dyDescent="0.2">
      <c r="G818" s="118"/>
      <c r="H818" s="118"/>
      <c r="I818" s="118"/>
      <c r="J818" s="118"/>
      <c r="K818" s="118"/>
      <c r="L818" s="118"/>
    </row>
    <row r="820" spans="1:12" x14ac:dyDescent="0.2">
      <c r="A820" s="7" t="s">
        <v>1805</v>
      </c>
      <c r="B820" s="7"/>
      <c r="C820" s="90"/>
      <c r="D820" s="90"/>
      <c r="E820" s="7"/>
      <c r="F820" s="7"/>
      <c r="I820" s="7"/>
    </row>
    <row r="821" spans="1:12" ht="15" x14ac:dyDescent="0.2">
      <c r="A821" s="131">
        <v>2003848</v>
      </c>
      <c r="B821" s="122" t="s">
        <v>778</v>
      </c>
      <c r="C821" s="131" t="s">
        <v>139</v>
      </c>
      <c r="D821" s="131" t="s">
        <v>1760</v>
      </c>
      <c r="E821" s="121" t="s">
        <v>1021</v>
      </c>
      <c r="G821" s="241"/>
      <c r="H821" s="241"/>
      <c r="I821" s="362"/>
    </row>
    <row r="822" spans="1:12" ht="15" x14ac:dyDescent="0.2">
      <c r="A822" s="131">
        <v>2003838</v>
      </c>
      <c r="B822" s="122" t="s">
        <v>778</v>
      </c>
      <c r="C822" s="131" t="e">
        <f>'Storage cartMcknight''s office'!#REF!</f>
        <v>#REF!</v>
      </c>
      <c r="D822" s="131" t="s">
        <v>796</v>
      </c>
      <c r="E822" s="121" t="s">
        <v>1599</v>
      </c>
      <c r="G822" s="241"/>
      <c r="H822" s="241"/>
      <c r="I822" s="362"/>
    </row>
    <row r="823" spans="1:12" ht="15" x14ac:dyDescent="0.2">
      <c r="A823" s="131">
        <v>103381</v>
      </c>
      <c r="B823" s="122" t="s">
        <v>778</v>
      </c>
      <c r="C823" s="131" t="s">
        <v>227</v>
      </c>
      <c r="D823" s="131" t="s">
        <v>1594</v>
      </c>
      <c r="E823" s="121" t="s">
        <v>816</v>
      </c>
      <c r="G823" s="241"/>
      <c r="H823" s="241"/>
      <c r="I823" s="362"/>
    </row>
    <row r="824" spans="1:12" ht="15" x14ac:dyDescent="0.2">
      <c r="A824" s="131">
        <v>2003628</v>
      </c>
      <c r="B824" s="122" t="s">
        <v>582</v>
      </c>
      <c r="C824" s="131" t="s">
        <v>94</v>
      </c>
      <c r="D824" s="131" t="s">
        <v>581</v>
      </c>
      <c r="E824" s="121" t="s">
        <v>629</v>
      </c>
      <c r="G824" s="318"/>
      <c r="H824" s="318"/>
      <c r="I824" s="362"/>
    </row>
    <row r="825" spans="1:12" ht="15" x14ac:dyDescent="0.2">
      <c r="A825" s="131">
        <v>2004009</v>
      </c>
      <c r="B825" s="122" t="s">
        <v>1655</v>
      </c>
      <c r="C825" s="131" t="s">
        <v>11</v>
      </c>
      <c r="D825" s="515" t="s">
        <v>1984</v>
      </c>
      <c r="E825" s="121" t="s">
        <v>1761</v>
      </c>
      <c r="G825" s="249"/>
      <c r="H825" s="249"/>
      <c r="I825" s="362"/>
    </row>
    <row r="826" spans="1:12" ht="15" x14ac:dyDescent="0.2">
      <c r="A826" s="271">
        <v>2003898</v>
      </c>
      <c r="B826" s="485" t="s">
        <v>725</v>
      </c>
      <c r="C826" s="271" t="s">
        <v>4</v>
      </c>
      <c r="D826" s="271" t="s">
        <v>581</v>
      </c>
      <c r="E826" s="306" t="s">
        <v>739</v>
      </c>
      <c r="G826" s="318"/>
      <c r="H826" s="318"/>
      <c r="I826" s="362"/>
    </row>
    <row r="827" spans="1:12" ht="15" x14ac:dyDescent="0.2">
      <c r="A827" s="131">
        <v>2003814</v>
      </c>
      <c r="B827" s="122" t="s">
        <v>1100</v>
      </c>
      <c r="C827" s="131" t="s">
        <v>1795</v>
      </c>
      <c r="D827" s="131" t="s">
        <v>1653</v>
      </c>
      <c r="E827" s="121" t="s">
        <v>1101</v>
      </c>
      <c r="G827" s="247"/>
      <c r="H827" s="247"/>
      <c r="I827" s="362"/>
    </row>
    <row r="828" spans="1:12" x14ac:dyDescent="0.2">
      <c r="A828" s="486">
        <v>2003623</v>
      </c>
      <c r="B828" s="304" t="s">
        <v>582</v>
      </c>
      <c r="C828" s="486" t="s">
        <v>1423</v>
      </c>
      <c r="D828" s="487" t="s">
        <v>581</v>
      </c>
      <c r="E828" s="451" t="s">
        <v>628</v>
      </c>
      <c r="G828" s="285"/>
      <c r="H828" s="285"/>
      <c r="I828" s="362"/>
    </row>
    <row r="829" spans="1:12" x14ac:dyDescent="0.2">
      <c r="A829" s="486">
        <v>2003641</v>
      </c>
      <c r="B829" s="304" t="s">
        <v>582</v>
      </c>
      <c r="C829" s="486" t="s">
        <v>1423</v>
      </c>
      <c r="D829" s="487" t="s">
        <v>581</v>
      </c>
      <c r="E829" s="451" t="s">
        <v>1629</v>
      </c>
      <c r="G829" s="227"/>
      <c r="H829" s="227"/>
      <c r="I829" s="362"/>
    </row>
    <row r="830" spans="1:12" x14ac:dyDescent="0.2">
      <c r="A830" s="488" t="s">
        <v>1968</v>
      </c>
      <c r="B830" s="489" t="s">
        <v>1655</v>
      </c>
      <c r="C830" s="692" t="s">
        <v>1969</v>
      </c>
      <c r="D830" s="673" t="s">
        <v>1970</v>
      </c>
      <c r="E830" s="490" t="s">
        <v>1968</v>
      </c>
      <c r="F830" s="484" t="s">
        <v>1971</v>
      </c>
      <c r="G830" s="490" t="s">
        <v>1972</v>
      </c>
      <c r="H830" s="491"/>
      <c r="I830" s="230"/>
      <c r="J830" s="230"/>
      <c r="K830" s="354"/>
    </row>
    <row r="831" spans="1:12" ht="15" x14ac:dyDescent="0.2">
      <c r="A831" s="7" t="s">
        <v>33</v>
      </c>
      <c r="B831" s="7"/>
      <c r="C831" s="90"/>
      <c r="D831" s="90"/>
      <c r="E831" s="324"/>
      <c r="F831" s="8"/>
      <c r="G831" s="167"/>
      <c r="H831" s="167"/>
      <c r="I831" s="267"/>
    </row>
    <row r="832" spans="1:12" x14ac:dyDescent="0.2">
      <c r="A832" s="228">
        <v>200245</v>
      </c>
      <c r="B832" s="66" t="s">
        <v>1641</v>
      </c>
      <c r="C832" s="228" t="s">
        <v>606</v>
      </c>
      <c r="D832" s="228">
        <v>200245</v>
      </c>
      <c r="E832" s="229" t="s">
        <v>1209</v>
      </c>
      <c r="F832" s="123"/>
      <c r="G832" s="136"/>
      <c r="H832" s="136"/>
      <c r="I832" s="367"/>
    </row>
    <row r="833" spans="1:9" ht="15" x14ac:dyDescent="0.2">
      <c r="A833" s="228">
        <v>2003011</v>
      </c>
      <c r="B833" s="66" t="s">
        <v>1641</v>
      </c>
      <c r="C833" s="237" t="s">
        <v>606</v>
      </c>
      <c r="D833" s="228">
        <v>2003011</v>
      </c>
      <c r="E833" s="229" t="s">
        <v>1209</v>
      </c>
      <c r="F833" s="123"/>
      <c r="G833" s="167"/>
      <c r="H833" s="167"/>
      <c r="I833" s="338"/>
    </row>
    <row r="834" spans="1:9" x14ac:dyDescent="0.2">
      <c r="A834" s="370">
        <v>2000335</v>
      </c>
      <c r="B834" s="66" t="s">
        <v>1641</v>
      </c>
      <c r="C834" s="64" t="s">
        <v>606</v>
      </c>
      <c r="D834" s="370">
        <v>2000335</v>
      </c>
      <c r="E834" s="229" t="s">
        <v>1209</v>
      </c>
      <c r="F834" s="340"/>
      <c r="G834" s="190"/>
      <c r="H834" s="190"/>
      <c r="I834" s="190"/>
    </row>
    <row r="835" spans="1:9" x14ac:dyDescent="0.2">
      <c r="A835" s="228">
        <v>2001047</v>
      </c>
      <c r="B835" s="65" t="s">
        <v>1806</v>
      </c>
      <c r="C835" s="237" t="s">
        <v>1807</v>
      </c>
      <c r="D835" s="228">
        <v>2001047</v>
      </c>
      <c r="E835" s="229" t="s">
        <v>1209</v>
      </c>
      <c r="F835" s="340"/>
      <c r="G835" s="190"/>
      <c r="H835" s="190"/>
      <c r="I835" s="190"/>
    </row>
    <row r="836" spans="1:9" x14ac:dyDescent="0.2">
      <c r="A836" s="102">
        <v>2003537</v>
      </c>
      <c r="B836" s="102" t="s">
        <v>651</v>
      </c>
      <c r="C836" s="116" t="s">
        <v>1578</v>
      </c>
      <c r="D836" s="102" t="s">
        <v>533</v>
      </c>
      <c r="E836" s="302" t="s">
        <v>1563</v>
      </c>
    </row>
    <row r="838" spans="1:9" ht="15.75" x14ac:dyDescent="0.25">
      <c r="A838" s="234" t="s">
        <v>1898</v>
      </c>
      <c r="B838" s="224"/>
      <c r="C838" s="383"/>
      <c r="D838" s="383"/>
    </row>
    <row r="839" spans="1:9" ht="15" x14ac:dyDescent="0.2">
      <c r="A839" s="472" t="s">
        <v>915</v>
      </c>
      <c r="B839" s="345" t="s">
        <v>914</v>
      </c>
      <c r="C839" s="473" t="s">
        <v>1897</v>
      </c>
      <c r="D839" s="474" t="s">
        <v>663</v>
      </c>
    </row>
    <row r="840" spans="1:9" ht="15" x14ac:dyDescent="0.2">
      <c r="A840" s="266" t="s">
        <v>891</v>
      </c>
      <c r="B840" s="239" t="s">
        <v>77</v>
      </c>
      <c r="C840" s="266" t="s">
        <v>1068</v>
      </c>
      <c r="D840" s="266" t="s">
        <v>663</v>
      </c>
    </row>
    <row r="841" spans="1:9" ht="15" x14ac:dyDescent="0.2">
      <c r="A841" s="266" t="s">
        <v>1180</v>
      </c>
      <c r="B841" s="239" t="s">
        <v>1012</v>
      </c>
      <c r="C841" s="266" t="s">
        <v>1694</v>
      </c>
      <c r="D841" s="266" t="s">
        <v>663</v>
      </c>
    </row>
    <row r="842" spans="1:9" ht="15" x14ac:dyDescent="0.2">
      <c r="A842" s="266" t="s">
        <v>1804</v>
      </c>
      <c r="B842" s="239" t="s">
        <v>1796</v>
      </c>
      <c r="C842" s="266" t="s">
        <v>1797</v>
      </c>
      <c r="D842" s="266" t="s">
        <v>1808</v>
      </c>
    </row>
    <row r="843" spans="1:9" ht="15.75" thickBot="1" x14ac:dyDescent="0.25">
      <c r="A843" s="266" t="s">
        <v>1712</v>
      </c>
      <c r="B843" s="239" t="s">
        <v>1701</v>
      </c>
      <c r="C843" s="266" t="s">
        <v>1895</v>
      </c>
      <c r="D843" s="388" t="s">
        <v>1828</v>
      </c>
    </row>
    <row r="844" spans="1:9" ht="15.75" thickBot="1" x14ac:dyDescent="0.25">
      <c r="A844" s="475" t="s">
        <v>1907</v>
      </c>
      <c r="B844" s="165" t="s">
        <v>1701</v>
      </c>
      <c r="C844" s="475" t="s">
        <v>1909</v>
      </c>
      <c r="D844" s="388" t="s">
        <v>1828</v>
      </c>
    </row>
    <row r="845" spans="1:9" ht="15.75" thickBot="1" x14ac:dyDescent="0.25">
      <c r="A845" s="475" t="s">
        <v>1908</v>
      </c>
      <c r="B845" s="165" t="s">
        <v>1701</v>
      </c>
      <c r="C845" s="266" t="s">
        <v>1910</v>
      </c>
      <c r="D845" s="388" t="s">
        <v>1828</v>
      </c>
    </row>
    <row r="846" spans="1:9" ht="15" x14ac:dyDescent="0.2">
      <c r="A846" s="266" t="s">
        <v>1727</v>
      </c>
      <c r="B846" s="266" t="s">
        <v>1701</v>
      </c>
      <c r="C846" s="266" t="s">
        <v>1896</v>
      </c>
      <c r="D846" s="388" t="s">
        <v>1829</v>
      </c>
    </row>
    <row r="847" spans="1:9" ht="15" x14ac:dyDescent="0.2">
      <c r="A847" s="383" t="s">
        <v>968</v>
      </c>
      <c r="B847" s="224" t="s">
        <v>582</v>
      </c>
      <c r="C847" s="383" t="s">
        <v>581</v>
      </c>
      <c r="D847" s="266" t="s">
        <v>663</v>
      </c>
    </row>
    <row r="848" spans="1:9" ht="15" x14ac:dyDescent="0.2">
      <c r="A848" s="383" t="s">
        <v>995</v>
      </c>
      <c r="B848" s="224" t="s">
        <v>582</v>
      </c>
      <c r="C848" s="383" t="s">
        <v>581</v>
      </c>
      <c r="D848" s="266" t="s">
        <v>663</v>
      </c>
    </row>
    <row r="849" spans="1:4" ht="15" x14ac:dyDescent="0.2">
      <c r="A849" s="476" t="s">
        <v>973</v>
      </c>
      <c r="B849" s="224" t="s">
        <v>582</v>
      </c>
      <c r="C849" s="383" t="s">
        <v>581</v>
      </c>
      <c r="D849" s="266" t="s">
        <v>663</v>
      </c>
    </row>
    <row r="850" spans="1:4" ht="15" x14ac:dyDescent="0.2">
      <c r="A850" s="466" t="s">
        <v>919</v>
      </c>
      <c r="B850" s="161" t="s">
        <v>918</v>
      </c>
      <c r="C850" s="466" t="s">
        <v>1899</v>
      </c>
      <c r="D850" s="266" t="s">
        <v>663</v>
      </c>
    </row>
    <row r="851" spans="1:4" ht="15" x14ac:dyDescent="0.2">
      <c r="A851" s="466" t="s">
        <v>921</v>
      </c>
      <c r="B851" s="161" t="s">
        <v>918</v>
      </c>
      <c r="C851" s="466" t="s">
        <v>1900</v>
      </c>
      <c r="D851" s="266" t="s">
        <v>663</v>
      </c>
    </row>
    <row r="852" spans="1:4" ht="15" x14ac:dyDescent="0.2">
      <c r="A852" s="466" t="s">
        <v>922</v>
      </c>
      <c r="B852" s="161" t="s">
        <v>918</v>
      </c>
      <c r="C852" s="466" t="s">
        <v>1901</v>
      </c>
      <c r="D852" s="266" t="s">
        <v>663</v>
      </c>
    </row>
    <row r="853" spans="1:4" ht="15" x14ac:dyDescent="0.2">
      <c r="A853" s="466" t="s">
        <v>1194</v>
      </c>
      <c r="B853" s="161" t="s">
        <v>918</v>
      </c>
      <c r="C853" s="466" t="s">
        <v>1902</v>
      </c>
      <c r="D853" s="266" t="s">
        <v>663</v>
      </c>
    </row>
    <row r="854" spans="1:4" ht="15" x14ac:dyDescent="0.2">
      <c r="A854" s="466" t="s">
        <v>1553</v>
      </c>
      <c r="B854" s="161" t="s">
        <v>918</v>
      </c>
      <c r="C854" s="466" t="s">
        <v>1903</v>
      </c>
      <c r="D854" s="266" t="s">
        <v>663</v>
      </c>
    </row>
    <row r="855" spans="1:4" ht="15" x14ac:dyDescent="0.2">
      <c r="A855" s="466" t="s">
        <v>929</v>
      </c>
      <c r="B855" s="161" t="s">
        <v>918</v>
      </c>
      <c r="C855" s="466" t="s">
        <v>1904</v>
      </c>
      <c r="D855" s="266" t="s">
        <v>663</v>
      </c>
    </row>
    <row r="856" spans="1:4" ht="15" x14ac:dyDescent="0.2">
      <c r="A856" s="466" t="s">
        <v>931</v>
      </c>
      <c r="B856" s="161" t="s">
        <v>918</v>
      </c>
      <c r="C856" s="466" t="s">
        <v>1905</v>
      </c>
      <c r="D856" s="266" t="s">
        <v>663</v>
      </c>
    </row>
    <row r="857" spans="1:4" ht="15" x14ac:dyDescent="0.2">
      <c r="A857" s="466" t="s">
        <v>1102</v>
      </c>
      <c r="B857" s="161" t="s">
        <v>271</v>
      </c>
      <c r="C857" s="466" t="s">
        <v>1906</v>
      </c>
      <c r="D857" s="266" t="s">
        <v>663</v>
      </c>
    </row>
    <row r="858" spans="1:4" ht="15" x14ac:dyDescent="0.2">
      <c r="A858" s="477" t="s">
        <v>1572</v>
      </c>
      <c r="B858" s="478" t="s">
        <v>958</v>
      </c>
      <c r="C858" s="477" t="s">
        <v>1539</v>
      </c>
      <c r="D858" s="266" t="s">
        <v>663</v>
      </c>
    </row>
    <row r="859" spans="1:4" ht="15" x14ac:dyDescent="0.2">
      <c r="A859" s="466" t="s">
        <v>522</v>
      </c>
      <c r="B859" s="161" t="s">
        <v>520</v>
      </c>
      <c r="C859" s="477" t="s">
        <v>1539</v>
      </c>
      <c r="D859" s="266" t="s">
        <v>663</v>
      </c>
    </row>
    <row r="860" spans="1:4" ht="15" x14ac:dyDescent="0.2">
      <c r="A860" s="266" t="s">
        <v>1570</v>
      </c>
      <c r="B860" s="239" t="s">
        <v>520</v>
      </c>
      <c r="C860" s="477" t="s">
        <v>1539</v>
      </c>
      <c r="D860" s="266" t="s">
        <v>663</v>
      </c>
    </row>
    <row r="861" spans="1:4" ht="15" x14ac:dyDescent="0.2">
      <c r="A861" s="466" t="s">
        <v>410</v>
      </c>
      <c r="B861" s="161" t="s">
        <v>411</v>
      </c>
      <c r="C861" s="477" t="s">
        <v>1539</v>
      </c>
      <c r="D861" s="266" t="s">
        <v>663</v>
      </c>
    </row>
    <row r="862" spans="1:4" ht="15" x14ac:dyDescent="0.2">
      <c r="A862" s="466" t="s">
        <v>1114</v>
      </c>
      <c r="B862" s="161" t="s">
        <v>498</v>
      </c>
      <c r="C862" s="466" t="s">
        <v>1639</v>
      </c>
      <c r="D862" s="266" t="s">
        <v>663</v>
      </c>
    </row>
    <row r="863" spans="1:4" ht="15" x14ac:dyDescent="0.2">
      <c r="A863" s="266" t="s">
        <v>774</v>
      </c>
      <c r="B863" s="239" t="s">
        <v>766</v>
      </c>
      <c r="C863" s="266" t="s">
        <v>1793</v>
      </c>
      <c r="D863" s="266" t="s">
        <v>663</v>
      </c>
    </row>
    <row r="864" spans="1:4" ht="15" x14ac:dyDescent="0.2">
      <c r="A864" s="479" t="s">
        <v>963</v>
      </c>
      <c r="B864" s="224" t="s">
        <v>582</v>
      </c>
      <c r="C864" s="383" t="s">
        <v>1880</v>
      </c>
      <c r="D864" s="266" t="s">
        <v>663</v>
      </c>
    </row>
    <row r="865" spans="1:11" ht="14.25" x14ac:dyDescent="0.2">
      <c r="A865" s="454" t="s">
        <v>1912</v>
      </c>
      <c r="B865" s="106"/>
      <c r="C865" s="198"/>
      <c r="D865" s="198"/>
    </row>
    <row r="866" spans="1:11" ht="18" customHeight="1" x14ac:dyDescent="0.2">
      <c r="A866" s="266">
        <v>2003972</v>
      </c>
      <c r="B866" s="239" t="s">
        <v>2251</v>
      </c>
      <c r="C866" s="266" t="s">
        <v>1830</v>
      </c>
      <c r="D866" s="388" t="s">
        <v>1828</v>
      </c>
      <c r="E866" s="241"/>
      <c r="F866" s="250"/>
      <c r="G866" s="364"/>
      <c r="H866" s="119"/>
    </row>
    <row r="867" spans="1:11" ht="18" customHeight="1" x14ac:dyDescent="0.2">
      <c r="A867" s="622"/>
      <c r="B867" s="623"/>
      <c r="C867" s="559"/>
      <c r="D867" s="624"/>
      <c r="E867" s="167"/>
      <c r="F867" s="530"/>
      <c r="G867" s="433"/>
      <c r="H867" s="119"/>
    </row>
    <row r="868" spans="1:11" ht="18" x14ac:dyDescent="0.25">
      <c r="A868" s="517" t="s">
        <v>1958</v>
      </c>
      <c r="B868" s="518"/>
    </row>
    <row r="869" spans="1:11" ht="14.25" x14ac:dyDescent="0.2">
      <c r="A869" s="245" t="s">
        <v>1012</v>
      </c>
      <c r="B869" s="443" t="s">
        <v>1186</v>
      </c>
      <c r="C869" s="70" t="s">
        <v>1987</v>
      </c>
    </row>
    <row r="870" spans="1:11" ht="15" x14ac:dyDescent="0.2">
      <c r="A870" s="239" t="s">
        <v>918</v>
      </c>
      <c r="B870" s="372" t="s">
        <v>926</v>
      </c>
      <c r="C870" s="70" t="s">
        <v>1986</v>
      </c>
      <c r="D870" s="674"/>
      <c r="E870" s="522"/>
      <c r="F870" s="2"/>
      <c r="G870" s="2"/>
      <c r="H870" s="2"/>
      <c r="I870" s="2"/>
      <c r="J870" s="2"/>
      <c r="K870" s="2"/>
    </row>
    <row r="871" spans="1:11" ht="15" x14ac:dyDescent="0.2">
      <c r="A871" s="397" t="s">
        <v>2355</v>
      </c>
      <c r="B871" s="718" t="s">
        <v>596</v>
      </c>
      <c r="C871" s="224" t="s">
        <v>2356</v>
      </c>
      <c r="D871" s="227"/>
      <c r="E871" s="227"/>
      <c r="F871" s="285"/>
      <c r="G871" s="307"/>
      <c r="H871" s="310"/>
      <c r="I871" s="354"/>
      <c r="J871" s="392"/>
      <c r="K871" s="310"/>
    </row>
    <row r="872" spans="1:11" x14ac:dyDescent="0.2">
      <c r="A872" s="717"/>
      <c r="B872" s="714"/>
      <c r="C872" s="715"/>
      <c r="D872" s="136"/>
      <c r="E872" s="136"/>
      <c r="F872" s="335"/>
      <c r="G872" s="716"/>
      <c r="H872" s="152"/>
      <c r="I872" s="581"/>
      <c r="J872" s="710"/>
      <c r="K872" s="152"/>
    </row>
    <row r="873" spans="1:11" s="119" customFormat="1" ht="16.149999999999999" customHeight="1" x14ac:dyDescent="0.25">
      <c r="A873" s="431" t="s">
        <v>1990</v>
      </c>
      <c r="B873" s="431"/>
      <c r="C873" s="10"/>
      <c r="D873" s="10"/>
      <c r="E873"/>
      <c r="F873" s="267"/>
      <c r="G873" s="167"/>
      <c r="H873" s="524"/>
      <c r="I873" s="432"/>
      <c r="J873" s="432"/>
      <c r="K873" s="433"/>
    </row>
    <row r="874" spans="1:11" ht="14.25" x14ac:dyDescent="0.2">
      <c r="A874" s="462" t="s">
        <v>1571</v>
      </c>
      <c r="B874" s="396" t="s">
        <v>1847</v>
      </c>
      <c r="C874" s="693" t="s">
        <v>271</v>
      </c>
      <c r="D874" s="70" t="s">
        <v>1913</v>
      </c>
      <c r="F874" s="525"/>
      <c r="G874" s="2"/>
      <c r="H874" s="2"/>
      <c r="I874" s="2"/>
      <c r="J874" s="2"/>
      <c r="K874" s="2"/>
    </row>
    <row r="875" spans="1:11" ht="14.25" x14ac:dyDescent="0.2">
      <c r="A875" s="443" t="s">
        <v>1954</v>
      </c>
      <c r="B875" s="245" t="s">
        <v>1965</v>
      </c>
      <c r="C875" s="397" t="s">
        <v>1701</v>
      </c>
      <c r="D875" s="70" t="s">
        <v>1916</v>
      </c>
      <c r="F875" s="526"/>
      <c r="G875" s="2"/>
      <c r="H875" s="2"/>
      <c r="I875" s="2"/>
      <c r="J875" s="2"/>
      <c r="K875" s="2"/>
    </row>
    <row r="876" spans="1:11" ht="14.25" x14ac:dyDescent="0.2">
      <c r="A876" s="443" t="s">
        <v>1735</v>
      </c>
      <c r="B876" s="245" t="s">
        <v>1966</v>
      </c>
      <c r="C876" s="397" t="s">
        <v>1701</v>
      </c>
      <c r="D876" s="70" t="s">
        <v>1916</v>
      </c>
      <c r="F876" s="526"/>
      <c r="G876" s="2"/>
      <c r="H876" s="2"/>
      <c r="I876" s="2"/>
      <c r="J876" s="2"/>
      <c r="K876" s="2"/>
    </row>
    <row r="877" spans="1:11" ht="14.25" x14ac:dyDescent="0.2">
      <c r="A877" s="463" t="s">
        <v>775</v>
      </c>
      <c r="B877" s="245" t="s">
        <v>1917</v>
      </c>
      <c r="C877" s="397" t="s">
        <v>766</v>
      </c>
      <c r="D877" s="70" t="s">
        <v>1918</v>
      </c>
      <c r="F877" s="526"/>
      <c r="G877" s="2"/>
      <c r="H877" s="2"/>
      <c r="I877" s="2"/>
      <c r="J877" s="2"/>
      <c r="K877" s="2"/>
    </row>
    <row r="878" spans="1:11" ht="15" x14ac:dyDescent="0.2">
      <c r="A878" s="464" t="s">
        <v>1955</v>
      </c>
      <c r="B878" s="396" t="s">
        <v>1920</v>
      </c>
      <c r="C878" s="243" t="s">
        <v>1983</v>
      </c>
      <c r="D878" s="383" t="s">
        <v>1919</v>
      </c>
      <c r="F878" s="527"/>
      <c r="G878" s="2"/>
      <c r="H878" s="2"/>
      <c r="I878" s="2"/>
      <c r="J878" s="2"/>
      <c r="K878" s="2"/>
    </row>
    <row r="879" spans="1:11" ht="14.25" x14ac:dyDescent="0.2">
      <c r="A879" s="443" t="s">
        <v>1956</v>
      </c>
      <c r="B879" s="396" t="s">
        <v>1350</v>
      </c>
      <c r="C879" s="243" t="s">
        <v>1921</v>
      </c>
      <c r="D879" s="70" t="s">
        <v>1922</v>
      </c>
      <c r="F879" s="527"/>
      <c r="G879" s="2"/>
      <c r="H879" s="2"/>
      <c r="I879" s="2"/>
      <c r="J879" s="2"/>
      <c r="K879" s="2"/>
    </row>
    <row r="880" spans="1:11" ht="14.25" x14ac:dyDescent="0.2">
      <c r="A880" s="465" t="s">
        <v>1574</v>
      </c>
      <c r="B880" s="440" t="s">
        <v>271</v>
      </c>
      <c r="C880" s="397" t="s">
        <v>271</v>
      </c>
      <c r="D880" s="64" t="s">
        <v>1938</v>
      </c>
      <c r="F880" s="348"/>
      <c r="G880" s="2"/>
      <c r="H880" s="2"/>
      <c r="I880" s="2"/>
      <c r="J880" s="2"/>
      <c r="K880" s="2"/>
    </row>
    <row r="881" spans="1:11" ht="14.25" x14ac:dyDescent="0.2">
      <c r="A881" s="464" t="s">
        <v>1604</v>
      </c>
      <c r="B881" s="245" t="s">
        <v>1077</v>
      </c>
      <c r="C881" s="397" t="s">
        <v>498</v>
      </c>
      <c r="D881" s="70" t="s">
        <v>1913</v>
      </c>
      <c r="F881" s="348"/>
      <c r="G881" s="2"/>
      <c r="H881" s="2"/>
      <c r="I881" s="2"/>
      <c r="J881" s="2"/>
      <c r="K881" s="2"/>
    </row>
    <row r="882" spans="1:11" ht="14.25" x14ac:dyDescent="0.2">
      <c r="A882" s="349" t="s">
        <v>1957</v>
      </c>
      <c r="B882" s="245" t="s">
        <v>1915</v>
      </c>
      <c r="C882" s="397" t="s">
        <v>1701</v>
      </c>
      <c r="D882" s="70" t="s">
        <v>1927</v>
      </c>
      <c r="F882" s="105"/>
      <c r="G882" s="2"/>
      <c r="H882" s="2"/>
      <c r="I882" s="2"/>
      <c r="J882" s="2"/>
      <c r="K882" s="2"/>
    </row>
    <row r="883" spans="1:11" ht="14.25" x14ac:dyDescent="0.2">
      <c r="A883" s="443" t="s">
        <v>1581</v>
      </c>
      <c r="B883" s="396" t="s">
        <v>778</v>
      </c>
      <c r="C883" s="397" t="s">
        <v>1530</v>
      </c>
      <c r="D883" s="70" t="s">
        <v>1928</v>
      </c>
      <c r="F883" s="348"/>
      <c r="G883" s="2"/>
      <c r="H883" s="2"/>
      <c r="I883" s="2"/>
      <c r="J883" s="2"/>
      <c r="K883" s="2"/>
    </row>
    <row r="884" spans="1:11" ht="14.25" x14ac:dyDescent="0.2">
      <c r="A884" s="349" t="s">
        <v>806</v>
      </c>
      <c r="B884" s="226" t="s">
        <v>778</v>
      </c>
      <c r="C884" s="397" t="s">
        <v>1528</v>
      </c>
      <c r="D884" s="70" t="s">
        <v>1913</v>
      </c>
      <c r="F884" s="469"/>
      <c r="G884" s="2"/>
      <c r="H884" s="2"/>
      <c r="I884" s="2"/>
      <c r="J884" s="2"/>
      <c r="K884" s="2"/>
    </row>
    <row r="885" spans="1:11" ht="14.25" x14ac:dyDescent="0.2">
      <c r="A885" s="443" t="s">
        <v>809</v>
      </c>
      <c r="B885" s="396" t="s">
        <v>778</v>
      </c>
      <c r="C885" s="243" t="s">
        <v>1532</v>
      </c>
      <c r="D885" s="243" t="s">
        <v>1913</v>
      </c>
      <c r="F885" s="527"/>
      <c r="G885" s="2"/>
      <c r="H885" s="2"/>
      <c r="I885" s="2"/>
      <c r="J885" s="2"/>
      <c r="K885" s="2"/>
    </row>
    <row r="886" spans="1:11" ht="14.25" x14ac:dyDescent="0.2">
      <c r="A886" s="443" t="s">
        <v>818</v>
      </c>
      <c r="B886" s="396" t="s">
        <v>778</v>
      </c>
      <c r="C886" s="397" t="s">
        <v>1536</v>
      </c>
      <c r="D886" s="70" t="s">
        <v>1929</v>
      </c>
      <c r="F886" s="469"/>
      <c r="G886" s="2"/>
      <c r="H886" s="2"/>
      <c r="I886" s="2"/>
      <c r="J886" s="2"/>
      <c r="K886" s="2"/>
    </row>
    <row r="887" spans="1:11" ht="14.25" x14ac:dyDescent="0.2">
      <c r="A887" s="349" t="s">
        <v>1579</v>
      </c>
      <c r="B887" s="65" t="s">
        <v>778</v>
      </c>
      <c r="C887" s="243" t="s">
        <v>1533</v>
      </c>
      <c r="D887" s="237" t="s">
        <v>1913</v>
      </c>
      <c r="F887" s="348"/>
      <c r="G887" s="2"/>
      <c r="H887" s="2"/>
      <c r="I887" s="2"/>
      <c r="J887" s="2"/>
      <c r="K887" s="2"/>
    </row>
    <row r="888" spans="1:11" ht="14.25" x14ac:dyDescent="0.2">
      <c r="A888" s="443" t="s">
        <v>1930</v>
      </c>
      <c r="B888" s="396" t="s">
        <v>778</v>
      </c>
      <c r="C888" s="243" t="s">
        <v>1531</v>
      </c>
      <c r="D888" s="70" t="s">
        <v>1913</v>
      </c>
      <c r="F888" s="348"/>
      <c r="G888" s="2"/>
      <c r="H888" s="2"/>
      <c r="I888" s="2"/>
      <c r="J888" s="2"/>
      <c r="K888" s="2"/>
    </row>
    <row r="889" spans="1:11" ht="14.25" x14ac:dyDescent="0.2">
      <c r="A889" s="349" t="s">
        <v>1580</v>
      </c>
      <c r="B889" s="65" t="s">
        <v>778</v>
      </c>
      <c r="C889" s="243" t="s">
        <v>1537</v>
      </c>
      <c r="D889" s="237" t="s">
        <v>1931</v>
      </c>
      <c r="F889" s="348"/>
      <c r="G889" s="2"/>
      <c r="H889" s="2"/>
      <c r="I889" s="2"/>
      <c r="J889" s="2"/>
      <c r="K889" s="2"/>
    </row>
    <row r="890" spans="1:11" x14ac:dyDescent="0.2">
      <c r="A890" s="349" t="s">
        <v>814</v>
      </c>
      <c r="B890" s="65" t="s">
        <v>778</v>
      </c>
      <c r="C890" s="237" t="s">
        <v>1535</v>
      </c>
      <c r="D890" s="70" t="s">
        <v>1913</v>
      </c>
      <c r="F890" s="348"/>
      <c r="G890" s="2"/>
      <c r="H890" s="2"/>
      <c r="I890" s="2"/>
      <c r="J890" s="2"/>
      <c r="K890" s="2"/>
    </row>
    <row r="891" spans="1:11" x14ac:dyDescent="0.2">
      <c r="A891" s="349" t="s">
        <v>758</v>
      </c>
      <c r="B891" s="226" t="s">
        <v>743</v>
      </c>
      <c r="C891" s="228" t="s">
        <v>1085</v>
      </c>
      <c r="D891" s="70" t="s">
        <v>1932</v>
      </c>
      <c r="F891" s="348"/>
      <c r="G891" s="2"/>
      <c r="H891" s="2"/>
      <c r="I891" s="2"/>
      <c r="J891" s="2"/>
      <c r="K891" s="2"/>
    </row>
    <row r="892" spans="1:11" x14ac:dyDescent="0.2">
      <c r="A892" s="460" t="s">
        <v>1583</v>
      </c>
      <c r="B892" s="63" t="s">
        <v>1012</v>
      </c>
      <c r="C892" s="228" t="s">
        <v>1693</v>
      </c>
      <c r="D892" s="64" t="s">
        <v>1938</v>
      </c>
      <c r="F892" s="469"/>
      <c r="G892" s="2"/>
      <c r="H892" s="2"/>
      <c r="I892" s="2"/>
      <c r="J892" s="2"/>
      <c r="K892" s="2"/>
    </row>
    <row r="893" spans="1:11" x14ac:dyDescent="0.2">
      <c r="A893" s="349" t="s">
        <v>1183</v>
      </c>
      <c r="B893" s="63" t="s">
        <v>1012</v>
      </c>
      <c r="C893" s="228" t="s">
        <v>1072</v>
      </c>
      <c r="D893" s="64" t="s">
        <v>1938</v>
      </c>
      <c r="F893" s="469"/>
      <c r="G893" s="2"/>
      <c r="H893" s="2"/>
      <c r="I893" s="2"/>
      <c r="J893" s="2"/>
      <c r="K893" s="2"/>
    </row>
    <row r="894" spans="1:11" x14ac:dyDescent="0.2">
      <c r="A894" s="460" t="s">
        <v>1181</v>
      </c>
      <c r="B894" s="63" t="s">
        <v>1012</v>
      </c>
      <c r="C894" s="237" t="s">
        <v>1070</v>
      </c>
      <c r="D894" s="64" t="s">
        <v>1933</v>
      </c>
      <c r="F894" s="469"/>
      <c r="G894" s="2"/>
      <c r="H894" s="2"/>
      <c r="I894" s="2"/>
      <c r="J894" s="2"/>
      <c r="K894" s="2"/>
    </row>
    <row r="895" spans="1:11" x14ac:dyDescent="0.2">
      <c r="A895" s="460" t="s">
        <v>1075</v>
      </c>
      <c r="B895" s="63" t="s">
        <v>1012</v>
      </c>
      <c r="C895" s="64" t="s">
        <v>1083</v>
      </c>
      <c r="D895" s="64" t="s">
        <v>1932</v>
      </c>
      <c r="F895" s="469"/>
      <c r="G895" s="2"/>
      <c r="H895" s="2"/>
      <c r="I895" s="2"/>
      <c r="J895" s="2"/>
      <c r="K895" s="2"/>
    </row>
    <row r="896" spans="1:11" x14ac:dyDescent="0.2">
      <c r="A896" s="460" t="s">
        <v>1189</v>
      </c>
      <c r="B896" s="63" t="s">
        <v>1012</v>
      </c>
      <c r="C896" s="237" t="s">
        <v>1078</v>
      </c>
      <c r="D896" s="64" t="s">
        <v>1934</v>
      </c>
      <c r="F896" s="469"/>
      <c r="G896" s="2"/>
      <c r="H896" s="2"/>
      <c r="I896" s="2"/>
      <c r="J896" s="2"/>
      <c r="K896" s="2"/>
    </row>
    <row r="897" spans="1:11" x14ac:dyDescent="0.2">
      <c r="A897" s="460" t="s">
        <v>1084</v>
      </c>
      <c r="B897" s="226" t="s">
        <v>77</v>
      </c>
      <c r="C897" s="237" t="s">
        <v>1935</v>
      </c>
      <c r="D897" s="64" t="s">
        <v>1936</v>
      </c>
      <c r="F897" s="469"/>
      <c r="G897" s="2"/>
      <c r="H897" s="2"/>
      <c r="I897" s="2"/>
      <c r="J897" s="2"/>
      <c r="K897" s="2"/>
    </row>
    <row r="898" spans="1:11" x14ac:dyDescent="0.2">
      <c r="A898" s="460" t="s">
        <v>1190</v>
      </c>
      <c r="B898" s="63" t="s">
        <v>1012</v>
      </c>
      <c r="C898" s="237" t="s">
        <v>1079</v>
      </c>
      <c r="D898" s="64" t="s">
        <v>1937</v>
      </c>
      <c r="F898" s="469"/>
      <c r="G898" s="2"/>
      <c r="H898" s="2"/>
      <c r="I898" s="2"/>
      <c r="J898" s="2"/>
      <c r="K898" s="2"/>
    </row>
    <row r="899" spans="1:11" x14ac:dyDescent="0.2">
      <c r="A899" s="460" t="s">
        <v>1191</v>
      </c>
      <c r="B899" s="63" t="s">
        <v>1012</v>
      </c>
      <c r="C899" s="237" t="s">
        <v>1080</v>
      </c>
      <c r="D899" s="64" t="s">
        <v>1938</v>
      </c>
      <c r="F899" s="469"/>
      <c r="G899" s="2"/>
      <c r="H899" s="2"/>
      <c r="I899" s="2"/>
      <c r="J899" s="2"/>
      <c r="K899" s="2"/>
    </row>
    <row r="900" spans="1:11" x14ac:dyDescent="0.2">
      <c r="A900" s="460" t="s">
        <v>1942</v>
      </c>
      <c r="B900" s="63" t="s">
        <v>1939</v>
      </c>
      <c r="C900" s="237" t="s">
        <v>1941</v>
      </c>
      <c r="D900" s="237" t="s">
        <v>1940</v>
      </c>
      <c r="F900" s="469"/>
      <c r="G900" s="2"/>
      <c r="H900" s="2"/>
      <c r="I900" s="2"/>
      <c r="J900" s="2"/>
      <c r="K900" s="2"/>
    </row>
    <row r="901" spans="1:11" x14ac:dyDescent="0.2">
      <c r="A901" s="349" t="s">
        <v>513</v>
      </c>
      <c r="B901" s="226" t="s">
        <v>511</v>
      </c>
      <c r="C901" s="228" t="s">
        <v>1081</v>
      </c>
      <c r="D901" s="228" t="s">
        <v>1943</v>
      </c>
      <c r="F901" s="469"/>
      <c r="G901" s="2"/>
      <c r="H901" s="2"/>
      <c r="I901" s="2"/>
      <c r="J901" s="2"/>
      <c r="K901" s="2"/>
    </row>
    <row r="902" spans="1:11" x14ac:dyDescent="0.2">
      <c r="A902" s="460" t="s">
        <v>1066</v>
      </c>
      <c r="B902" s="63" t="s">
        <v>1012</v>
      </c>
      <c r="C902" s="228" t="s">
        <v>1073</v>
      </c>
      <c r="D902" s="64" t="s">
        <v>1922</v>
      </c>
      <c r="F902" s="469"/>
      <c r="G902" s="2"/>
      <c r="H902" s="2"/>
      <c r="I902" s="2"/>
      <c r="J902" s="2"/>
      <c r="K902" s="2"/>
    </row>
    <row r="903" spans="1:11" x14ac:dyDescent="0.2">
      <c r="A903" s="349" t="s">
        <v>779</v>
      </c>
      <c r="B903" s="65" t="s">
        <v>778</v>
      </c>
      <c r="C903" s="237" t="s">
        <v>794</v>
      </c>
      <c r="D903" s="64" t="s">
        <v>1948</v>
      </c>
      <c r="F903" s="469"/>
      <c r="G903" s="2"/>
      <c r="H903" s="2"/>
      <c r="I903" s="2"/>
      <c r="J903" s="2"/>
      <c r="K903" s="2"/>
    </row>
    <row r="904" spans="1:11" x14ac:dyDescent="0.2">
      <c r="A904" s="349" t="s">
        <v>780</v>
      </c>
      <c r="B904" s="65" t="s">
        <v>778</v>
      </c>
      <c r="C904" s="237" t="s">
        <v>797</v>
      </c>
      <c r="D904" s="228" t="s">
        <v>1944</v>
      </c>
      <c r="F904" s="469"/>
      <c r="G904" s="2"/>
      <c r="H904" s="2"/>
      <c r="I904" s="2"/>
      <c r="J904" s="2"/>
      <c r="K904" s="2"/>
    </row>
    <row r="905" spans="1:11" x14ac:dyDescent="0.2">
      <c r="A905" s="349" t="s">
        <v>1020</v>
      </c>
      <c r="B905" s="65" t="s">
        <v>778</v>
      </c>
      <c r="C905" s="237" t="s">
        <v>798</v>
      </c>
      <c r="D905" s="64" t="s">
        <v>1947</v>
      </c>
      <c r="F905" s="469"/>
      <c r="G905" s="2"/>
      <c r="H905" s="2"/>
      <c r="I905" s="2"/>
      <c r="J905" s="2"/>
      <c r="K905" s="2"/>
    </row>
    <row r="906" spans="1:11" x14ac:dyDescent="0.2">
      <c r="A906" s="349" t="s">
        <v>782</v>
      </c>
      <c r="B906" s="65" t="s">
        <v>778</v>
      </c>
      <c r="C906" s="228" t="s">
        <v>1945</v>
      </c>
      <c r="D906" s="228" t="s">
        <v>1946</v>
      </c>
      <c r="F906" s="469"/>
      <c r="G906" s="2"/>
      <c r="H906" s="2"/>
      <c r="I906" s="2"/>
      <c r="J906" s="2"/>
      <c r="K906" s="2"/>
    </row>
    <row r="907" spans="1:11" x14ac:dyDescent="0.2">
      <c r="A907" s="349" t="s">
        <v>784</v>
      </c>
      <c r="B907" s="65" t="s">
        <v>778</v>
      </c>
      <c r="C907" s="228" t="s">
        <v>799</v>
      </c>
      <c r="D907" s="64" t="s">
        <v>1948</v>
      </c>
      <c r="F907" s="469"/>
      <c r="G907" s="2"/>
      <c r="H907" s="2"/>
      <c r="I907" s="2"/>
      <c r="J907" s="2"/>
      <c r="K907" s="2"/>
    </row>
    <row r="908" spans="1:11" x14ac:dyDescent="0.2">
      <c r="A908" s="349" t="s">
        <v>786</v>
      </c>
      <c r="B908" s="65" t="s">
        <v>778</v>
      </c>
      <c r="C908" s="237" t="s">
        <v>800</v>
      </c>
      <c r="D908" s="228" t="s">
        <v>1934</v>
      </c>
      <c r="F908" s="469"/>
      <c r="G908" s="2"/>
      <c r="H908" s="2"/>
      <c r="I908" s="2"/>
      <c r="J908" s="2"/>
      <c r="K908" s="2"/>
    </row>
    <row r="909" spans="1:11" x14ac:dyDescent="0.2">
      <c r="A909" s="349" t="s">
        <v>1600</v>
      </c>
      <c r="B909" s="65" t="s">
        <v>778</v>
      </c>
      <c r="C909" s="237" t="s">
        <v>801</v>
      </c>
      <c r="D909" s="64" t="s">
        <v>1949</v>
      </c>
      <c r="F909" s="469"/>
      <c r="G909" s="2"/>
      <c r="H909" s="2"/>
      <c r="I909" s="2"/>
      <c r="J909" s="2"/>
      <c r="K909" s="2"/>
    </row>
    <row r="910" spans="1:11" x14ac:dyDescent="0.2">
      <c r="A910" s="349" t="s">
        <v>788</v>
      </c>
      <c r="B910" s="65" t="s">
        <v>778</v>
      </c>
      <c r="C910" s="237" t="s">
        <v>802</v>
      </c>
      <c r="D910" s="228" t="s">
        <v>1922</v>
      </c>
      <c r="F910" s="469"/>
      <c r="G910" s="2"/>
      <c r="H910" s="2"/>
      <c r="I910" s="2"/>
      <c r="J910" s="2"/>
      <c r="K910" s="2"/>
    </row>
    <row r="911" spans="1:11" x14ac:dyDescent="0.2">
      <c r="A911" s="349" t="s">
        <v>790</v>
      </c>
      <c r="B911" s="65" t="s">
        <v>778</v>
      </c>
      <c r="C911" s="237" t="s">
        <v>803</v>
      </c>
      <c r="D911" s="64" t="s">
        <v>1950</v>
      </c>
      <c r="F911" s="469"/>
      <c r="G911" s="2"/>
      <c r="H911" s="2"/>
      <c r="I911" s="2"/>
      <c r="J911" s="2"/>
      <c r="K911" s="2"/>
    </row>
    <row r="912" spans="1:11" x14ac:dyDescent="0.2">
      <c r="A912" s="349" t="s">
        <v>791</v>
      </c>
      <c r="B912" s="65" t="s">
        <v>778</v>
      </c>
      <c r="C912" s="237" t="s">
        <v>804</v>
      </c>
      <c r="D912" s="64" t="s">
        <v>1938</v>
      </c>
      <c r="F912" s="469"/>
      <c r="G912" s="2"/>
      <c r="H912" s="2"/>
      <c r="I912" s="2"/>
      <c r="J912" s="2"/>
      <c r="K912" s="2"/>
    </row>
    <row r="913" spans="1:12" x14ac:dyDescent="0.2">
      <c r="A913" s="349" t="s">
        <v>793</v>
      </c>
      <c r="B913" s="65" t="s">
        <v>778</v>
      </c>
      <c r="C913" s="237" t="s">
        <v>805</v>
      </c>
      <c r="D913" s="237" t="s">
        <v>1951</v>
      </c>
      <c r="F913" s="469"/>
      <c r="G913" s="2"/>
      <c r="H913" s="2"/>
      <c r="I913" s="2"/>
      <c r="J913" s="2"/>
      <c r="K913" s="2"/>
    </row>
    <row r="914" spans="1:12" ht="14.25" x14ac:dyDescent="0.2">
      <c r="A914" s="243" t="s">
        <v>1094</v>
      </c>
      <c r="B914" s="396" t="s">
        <v>501</v>
      </c>
      <c r="C914" s="243" t="s">
        <v>1673</v>
      </c>
      <c r="D914" s="237" t="s">
        <v>1938</v>
      </c>
      <c r="F914" s="469"/>
      <c r="G914" s="2"/>
      <c r="H914" s="2"/>
      <c r="I914" s="2"/>
      <c r="J914" s="2"/>
      <c r="K914" s="2"/>
    </row>
    <row r="915" spans="1:12" ht="14.25" x14ac:dyDescent="0.2">
      <c r="A915" s="397" t="s">
        <v>465</v>
      </c>
      <c r="B915" s="245" t="s">
        <v>448</v>
      </c>
      <c r="C915" s="397" t="s">
        <v>1071</v>
      </c>
      <c r="D915" s="237" t="s">
        <v>1938</v>
      </c>
      <c r="F915" s="526"/>
      <c r="G915" s="2"/>
      <c r="H915" s="2"/>
      <c r="I915" s="2"/>
      <c r="J915" s="2"/>
      <c r="K915" s="2"/>
    </row>
    <row r="916" spans="1:12" x14ac:dyDescent="0.2">
      <c r="A916" s="228" t="s">
        <v>1088</v>
      </c>
      <c r="B916" s="228" t="s">
        <v>511</v>
      </c>
      <c r="C916" s="228" t="s">
        <v>1069</v>
      </c>
      <c r="D916" s="237" t="s">
        <v>1938</v>
      </c>
      <c r="F916" s="469"/>
      <c r="G916" s="2"/>
      <c r="H916" s="2"/>
      <c r="I916" s="2"/>
      <c r="J916" s="2"/>
      <c r="K916" s="2"/>
    </row>
    <row r="917" spans="1:12" x14ac:dyDescent="0.2">
      <c r="A917" s="434" t="s">
        <v>614</v>
      </c>
      <c r="B917" s="226" t="s">
        <v>611</v>
      </c>
      <c r="C917" s="458" t="s">
        <v>1700</v>
      </c>
      <c r="D917" s="64" t="s">
        <v>1951</v>
      </c>
      <c r="F917" s="528"/>
      <c r="G917" s="2"/>
      <c r="H917" s="2"/>
      <c r="I917" s="2"/>
      <c r="J917" s="2"/>
      <c r="K917" s="2"/>
    </row>
    <row r="918" spans="1:12" x14ac:dyDescent="0.2">
      <c r="A918" s="228" t="s">
        <v>768</v>
      </c>
      <c r="B918" s="226" t="s">
        <v>766</v>
      </c>
      <c r="C918" s="228" t="s">
        <v>1548</v>
      </c>
      <c r="D918" s="237" t="s">
        <v>1938</v>
      </c>
      <c r="F918" s="469"/>
      <c r="G918" s="2"/>
      <c r="H918" s="2"/>
      <c r="I918" s="2"/>
      <c r="J918" s="2"/>
      <c r="K918" s="2"/>
    </row>
    <row r="919" spans="1:12" x14ac:dyDescent="0.2">
      <c r="A919" s="64" t="s">
        <v>1601</v>
      </c>
      <c r="B919" s="63" t="s">
        <v>1012</v>
      </c>
      <c r="C919" s="228" t="s">
        <v>1076</v>
      </c>
      <c r="D919" s="237" t="s">
        <v>1938</v>
      </c>
      <c r="F919" s="469"/>
      <c r="G919" s="2"/>
      <c r="H919" s="2"/>
      <c r="I919" s="2"/>
      <c r="J919" s="2"/>
      <c r="K919" s="2"/>
    </row>
    <row r="920" spans="1:12" x14ac:dyDescent="0.2">
      <c r="A920" s="228" t="s">
        <v>1584</v>
      </c>
      <c r="B920" s="63" t="s">
        <v>1012</v>
      </c>
      <c r="C920" s="237" t="s">
        <v>1082</v>
      </c>
      <c r="D920" s="237" t="s">
        <v>1938</v>
      </c>
      <c r="F920" s="469"/>
      <c r="G920" s="2"/>
      <c r="H920" s="2"/>
      <c r="I920" s="2"/>
      <c r="J920" s="2"/>
      <c r="K920" s="2"/>
    </row>
    <row r="921" spans="1:12" x14ac:dyDescent="0.2">
      <c r="A921" s="228" t="s">
        <v>746</v>
      </c>
      <c r="B921" s="65" t="s">
        <v>743</v>
      </c>
      <c r="C921" s="237" t="s">
        <v>747</v>
      </c>
      <c r="D921" s="237" t="s">
        <v>1938</v>
      </c>
      <c r="F921" s="348"/>
      <c r="G921" s="2"/>
      <c r="H921" s="2"/>
      <c r="I921" s="2"/>
      <c r="J921" s="2"/>
      <c r="K921" s="2"/>
    </row>
    <row r="922" spans="1:12" x14ac:dyDescent="0.2">
      <c r="A922" s="228" t="s">
        <v>751</v>
      </c>
      <c r="B922" s="65" t="s">
        <v>743</v>
      </c>
      <c r="C922" s="237" t="s">
        <v>750</v>
      </c>
      <c r="D922" s="237" t="s">
        <v>1938</v>
      </c>
      <c r="F922" s="348"/>
      <c r="G922" s="2"/>
      <c r="H922" s="2"/>
      <c r="I922" s="2"/>
      <c r="J922" s="2"/>
      <c r="K922" s="2"/>
    </row>
    <row r="923" spans="1:12" x14ac:dyDescent="0.2">
      <c r="A923" s="228" t="s">
        <v>1159</v>
      </c>
      <c r="B923" s="65" t="s">
        <v>743</v>
      </c>
      <c r="C923" s="237" t="s">
        <v>752</v>
      </c>
      <c r="D923" s="64" t="s">
        <v>1932</v>
      </c>
      <c r="F923" s="348"/>
      <c r="G923" s="2"/>
      <c r="H923" s="2"/>
      <c r="I923" s="2"/>
      <c r="J923" s="2"/>
      <c r="K923" s="2"/>
    </row>
    <row r="924" spans="1:12" x14ac:dyDescent="0.2">
      <c r="A924" s="228" t="s">
        <v>753</v>
      </c>
      <c r="B924" s="65" t="s">
        <v>743</v>
      </c>
      <c r="C924" s="237" t="s">
        <v>1959</v>
      </c>
      <c r="D924" s="70" t="s">
        <v>1932</v>
      </c>
      <c r="F924" s="348"/>
      <c r="G924" s="2"/>
      <c r="H924" s="2"/>
      <c r="I924" s="2"/>
      <c r="J924" s="2"/>
      <c r="K924" s="2"/>
    </row>
    <row r="925" spans="1:12" x14ac:dyDescent="0.2">
      <c r="A925" s="311" t="s">
        <v>755</v>
      </c>
      <c r="B925" s="65" t="s">
        <v>743</v>
      </c>
      <c r="C925" s="237" t="s">
        <v>754</v>
      </c>
      <c r="D925" s="237" t="s">
        <v>1938</v>
      </c>
      <c r="F925" s="348"/>
      <c r="G925" s="2"/>
      <c r="H925" s="2"/>
      <c r="I925" s="2"/>
      <c r="J925" s="2"/>
      <c r="K925" s="2"/>
    </row>
    <row r="926" spans="1:12" x14ac:dyDescent="0.2">
      <c r="A926" s="468" t="s">
        <v>764</v>
      </c>
      <c r="B926" s="65" t="s">
        <v>743</v>
      </c>
      <c r="C926" s="237" t="s">
        <v>757</v>
      </c>
      <c r="D926" s="237" t="s">
        <v>1938</v>
      </c>
      <c r="F926" s="348"/>
      <c r="G926" s="2"/>
      <c r="H926" s="2"/>
      <c r="I926" s="2"/>
      <c r="J926" s="2"/>
      <c r="K926" s="2"/>
    </row>
    <row r="927" spans="1:12" x14ac:dyDescent="0.2">
      <c r="A927" s="311" t="s">
        <v>759</v>
      </c>
      <c r="B927" s="226" t="s">
        <v>743</v>
      </c>
      <c r="C927" s="228" t="s">
        <v>763</v>
      </c>
      <c r="D927" s="237" t="s">
        <v>1938</v>
      </c>
      <c r="F927" s="348"/>
      <c r="G927" s="2"/>
      <c r="H927" s="2"/>
      <c r="I927" s="2"/>
      <c r="J927" s="2"/>
      <c r="K927" s="2"/>
    </row>
    <row r="928" spans="1:12" x14ac:dyDescent="0.2">
      <c r="A928" s="17" t="s">
        <v>698</v>
      </c>
      <c r="B928" s="459" t="s">
        <v>2246</v>
      </c>
      <c r="C928" s="102">
        <v>2003808</v>
      </c>
      <c r="D928" s="131" t="s">
        <v>1577</v>
      </c>
      <c r="E928" s="122"/>
      <c r="F928" s="103"/>
      <c r="G928" s="103"/>
      <c r="H928" s="103"/>
      <c r="I928" s="118"/>
      <c r="J928" s="595"/>
      <c r="K928" s="140"/>
      <c r="L928" s="467"/>
    </row>
    <row r="929" spans="1:11" x14ac:dyDescent="0.2">
      <c r="C929" s="666"/>
      <c r="D929" s="666"/>
      <c r="F929" s="2"/>
      <c r="G929" s="2"/>
      <c r="H929" s="2"/>
      <c r="I929" s="2"/>
      <c r="J929" s="2"/>
      <c r="K929" s="2"/>
    </row>
    <row r="930" spans="1:11" ht="18" x14ac:dyDescent="0.25">
      <c r="A930" s="531" t="s">
        <v>2237</v>
      </c>
      <c r="B930" s="519"/>
      <c r="C930" s="70"/>
      <c r="D930" s="675"/>
      <c r="E930" s="523"/>
      <c r="F930" s="2"/>
      <c r="G930" s="2"/>
      <c r="H930" s="2"/>
      <c r="I930" s="2"/>
      <c r="J930" s="2"/>
      <c r="K930" s="2"/>
    </row>
    <row r="931" spans="1:11" ht="15" x14ac:dyDescent="0.2">
      <c r="A931" s="372" t="s">
        <v>1630</v>
      </c>
      <c r="B931" s="269" t="s">
        <v>850</v>
      </c>
      <c r="C931" s="383" t="s">
        <v>851</v>
      </c>
      <c r="D931" s="237" t="s">
        <v>1938</v>
      </c>
      <c r="F931" s="529"/>
      <c r="G931" s="167"/>
      <c r="H931" s="524"/>
      <c r="I931" s="530"/>
      <c r="J931" s="530"/>
      <c r="K931" s="433"/>
    </row>
    <row r="932" spans="1:11" ht="15" x14ac:dyDescent="0.2">
      <c r="A932" s="372" t="s">
        <v>1059</v>
      </c>
      <c r="B932" s="239" t="s">
        <v>850</v>
      </c>
      <c r="C932" s="266" t="s">
        <v>852</v>
      </c>
      <c r="D932" s="237" t="s">
        <v>1938</v>
      </c>
    </row>
    <row r="933" spans="1:11" ht="15" x14ac:dyDescent="0.2">
      <c r="A933" s="372" t="s">
        <v>1631</v>
      </c>
      <c r="B933" s="239" t="s">
        <v>850</v>
      </c>
      <c r="C933" s="266" t="s">
        <v>853</v>
      </c>
      <c r="D933" s="237" t="s">
        <v>1938</v>
      </c>
    </row>
    <row r="934" spans="1:11" ht="15" x14ac:dyDescent="0.2">
      <c r="A934" s="372" t="s">
        <v>879</v>
      </c>
      <c r="B934" s="239" t="s">
        <v>850</v>
      </c>
      <c r="C934" s="266" t="s">
        <v>854</v>
      </c>
      <c r="D934" s="237" t="s">
        <v>1938</v>
      </c>
    </row>
    <row r="935" spans="1:11" ht="15" x14ac:dyDescent="0.2">
      <c r="A935" s="372" t="s">
        <v>1060</v>
      </c>
      <c r="B935" s="239" t="s">
        <v>850</v>
      </c>
      <c r="C935" s="266" t="s">
        <v>855</v>
      </c>
      <c r="D935" s="237" t="s">
        <v>1938</v>
      </c>
    </row>
    <row r="936" spans="1:11" ht="15" x14ac:dyDescent="0.2">
      <c r="A936" s="372" t="s">
        <v>1178</v>
      </c>
      <c r="B936" s="239" t="s">
        <v>850</v>
      </c>
      <c r="C936" s="266" t="s">
        <v>856</v>
      </c>
      <c r="D936" s="237" t="s">
        <v>1938</v>
      </c>
    </row>
    <row r="937" spans="1:11" ht="15" x14ac:dyDescent="0.2">
      <c r="A937" s="372" t="s">
        <v>1632</v>
      </c>
      <c r="B937" s="239" t="s">
        <v>850</v>
      </c>
      <c r="C937" s="266" t="s">
        <v>858</v>
      </c>
      <c r="D937" s="237" t="s">
        <v>1938</v>
      </c>
    </row>
    <row r="938" spans="1:11" ht="15" x14ac:dyDescent="0.2">
      <c r="A938" s="379" t="s">
        <v>1633</v>
      </c>
      <c r="B938" s="239" t="s">
        <v>850</v>
      </c>
      <c r="C938" s="266" t="s">
        <v>859</v>
      </c>
      <c r="D938" s="237" t="s">
        <v>1938</v>
      </c>
    </row>
    <row r="939" spans="1:11" ht="15" x14ac:dyDescent="0.2">
      <c r="A939" s="372" t="s">
        <v>872</v>
      </c>
      <c r="B939" s="239" t="s">
        <v>850</v>
      </c>
      <c r="C939" s="266" t="s">
        <v>1658</v>
      </c>
      <c r="D939" s="237" t="s">
        <v>1938</v>
      </c>
    </row>
    <row r="940" spans="1:11" ht="15" x14ac:dyDescent="0.2">
      <c r="A940" s="379" t="s">
        <v>1634</v>
      </c>
      <c r="B940" s="239" t="s">
        <v>850</v>
      </c>
      <c r="C940" s="266" t="s">
        <v>860</v>
      </c>
      <c r="D940" s="237" t="s">
        <v>1938</v>
      </c>
    </row>
    <row r="941" spans="1:11" ht="15" x14ac:dyDescent="0.2">
      <c r="A941" s="372" t="s">
        <v>1062</v>
      </c>
      <c r="B941" s="239" t="s">
        <v>850</v>
      </c>
      <c r="C941" s="266" t="s">
        <v>861</v>
      </c>
      <c r="D941" s="237" t="s">
        <v>1938</v>
      </c>
    </row>
    <row r="942" spans="1:11" ht="15" x14ac:dyDescent="0.2">
      <c r="A942" s="372" t="s">
        <v>873</v>
      </c>
      <c r="B942" s="239" t="s">
        <v>850</v>
      </c>
      <c r="C942" s="266" t="s">
        <v>862</v>
      </c>
      <c r="D942" s="237" t="s">
        <v>1938</v>
      </c>
    </row>
    <row r="943" spans="1:11" ht="15" x14ac:dyDescent="0.2">
      <c r="A943" s="372" t="s">
        <v>1582</v>
      </c>
      <c r="B943" s="269" t="s">
        <v>850</v>
      </c>
      <c r="C943" s="383" t="s">
        <v>863</v>
      </c>
      <c r="D943" s="237" t="s">
        <v>1938</v>
      </c>
    </row>
    <row r="944" spans="1:11" ht="15" x14ac:dyDescent="0.2">
      <c r="A944" s="372" t="s">
        <v>1063</v>
      </c>
      <c r="B944" s="269" t="s">
        <v>850</v>
      </c>
      <c r="C944" s="383" t="s">
        <v>864</v>
      </c>
      <c r="D944" s="237" t="s">
        <v>1938</v>
      </c>
    </row>
    <row r="945" spans="1:11" ht="15" x14ac:dyDescent="0.2">
      <c r="A945" s="372" t="s">
        <v>874</v>
      </c>
      <c r="B945" s="269" t="s">
        <v>850</v>
      </c>
      <c r="C945" s="383" t="s">
        <v>865</v>
      </c>
      <c r="D945" s="237" t="s">
        <v>1938</v>
      </c>
    </row>
    <row r="946" spans="1:11" ht="15" x14ac:dyDescent="0.2">
      <c r="A946" s="372" t="s">
        <v>875</v>
      </c>
      <c r="B946" s="269" t="s">
        <v>850</v>
      </c>
      <c r="C946" s="383" t="s">
        <v>866</v>
      </c>
      <c r="D946" s="237" t="s">
        <v>1938</v>
      </c>
    </row>
    <row r="947" spans="1:11" ht="15" x14ac:dyDescent="0.2">
      <c r="A947" s="372" t="s">
        <v>876</v>
      </c>
      <c r="B947" s="239" t="s">
        <v>850</v>
      </c>
      <c r="C947" s="266" t="s">
        <v>867</v>
      </c>
      <c r="D947" s="237" t="s">
        <v>1938</v>
      </c>
    </row>
    <row r="948" spans="1:11" ht="15" x14ac:dyDescent="0.2">
      <c r="A948" s="372" t="s">
        <v>878</v>
      </c>
      <c r="B948" s="239" t="s">
        <v>1124</v>
      </c>
      <c r="C948" s="383" t="s">
        <v>868</v>
      </c>
      <c r="D948" s="237" t="s">
        <v>1938</v>
      </c>
    </row>
    <row r="949" spans="1:11" ht="15" x14ac:dyDescent="0.2">
      <c r="A949" s="372" t="s">
        <v>877</v>
      </c>
      <c r="B949" s="239" t="s">
        <v>850</v>
      </c>
      <c r="C949" s="266" t="s">
        <v>869</v>
      </c>
      <c r="D949" s="237" t="s">
        <v>1938</v>
      </c>
    </row>
    <row r="950" spans="1:11" ht="15" x14ac:dyDescent="0.2">
      <c r="A950" s="471" t="s">
        <v>936</v>
      </c>
      <c r="B950" s="269" t="s">
        <v>935</v>
      </c>
      <c r="C950" s="266" t="s">
        <v>1962</v>
      </c>
      <c r="D950" s="266" t="s">
        <v>1964</v>
      </c>
    </row>
    <row r="951" spans="1:11" ht="15" x14ac:dyDescent="0.2">
      <c r="A951" s="372" t="s">
        <v>923</v>
      </c>
      <c r="B951" s="239" t="s">
        <v>918</v>
      </c>
      <c r="C951" s="266" t="s">
        <v>1973</v>
      </c>
      <c r="D951" s="266" t="s">
        <v>1974</v>
      </c>
    </row>
    <row r="952" spans="1:11" ht="15" x14ac:dyDescent="0.2">
      <c r="A952" s="520" t="s">
        <v>925</v>
      </c>
      <c r="B952" s="521" t="s">
        <v>918</v>
      </c>
      <c r="C952" s="551" t="s">
        <v>102</v>
      </c>
      <c r="D952" s="551" t="s">
        <v>1975</v>
      </c>
    </row>
    <row r="953" spans="1:11" ht="15" x14ac:dyDescent="0.2">
      <c r="A953" s="372" t="s">
        <v>1603</v>
      </c>
      <c r="B953" s="239" t="s">
        <v>918</v>
      </c>
      <c r="C953" s="266" t="s">
        <v>102</v>
      </c>
      <c r="D953" s="266" t="s">
        <v>1922</v>
      </c>
    </row>
    <row r="954" spans="1:11" ht="15" x14ac:dyDescent="0.2">
      <c r="A954" s="372" t="s">
        <v>924</v>
      </c>
      <c r="B954" s="239" t="s">
        <v>918</v>
      </c>
      <c r="C954" s="266" t="s">
        <v>102</v>
      </c>
      <c r="D954" s="266" t="s">
        <v>1976</v>
      </c>
    </row>
    <row r="955" spans="1:11" ht="15" x14ac:dyDescent="0.2">
      <c r="A955" s="471" t="s">
        <v>1170</v>
      </c>
      <c r="B955" s="239" t="s">
        <v>1042</v>
      </c>
      <c r="C955" s="567" t="s">
        <v>1885</v>
      </c>
      <c r="D955" s="266" t="s">
        <v>1989</v>
      </c>
    </row>
    <row r="956" spans="1:11" s="119" customFormat="1" ht="16.149999999999999" customHeight="1" x14ac:dyDescent="0.25">
      <c r="A956" s="471" t="s">
        <v>1596</v>
      </c>
      <c r="B956" s="239" t="s">
        <v>1399</v>
      </c>
      <c r="C956" s="266" t="s">
        <v>690</v>
      </c>
      <c r="D956" s="266" t="s">
        <v>1922</v>
      </c>
      <c r="E956" s="165"/>
      <c r="F956" s="480"/>
      <c r="G956" s="241"/>
      <c r="H956" s="380"/>
      <c r="I956" s="242"/>
      <c r="J956" s="242"/>
      <c r="K956" s="470"/>
    </row>
    <row r="959" spans="1:11" ht="18" x14ac:dyDescent="0.25">
      <c r="A959" s="531" t="s">
        <v>2236</v>
      </c>
      <c r="B959" s="576"/>
    </row>
    <row r="960" spans="1:11" ht="15.75" x14ac:dyDescent="0.25">
      <c r="A960" s="546" t="s">
        <v>1991</v>
      </c>
      <c r="B960" s="547" t="s">
        <v>1992</v>
      </c>
      <c r="C960" s="562" t="s">
        <v>481</v>
      </c>
      <c r="D960" s="546" t="s">
        <v>671</v>
      </c>
    </row>
    <row r="961" spans="1:5" ht="15" x14ac:dyDescent="0.2">
      <c r="A961" s="730" t="s">
        <v>1767</v>
      </c>
      <c r="B961" s="696" t="s">
        <v>1996</v>
      </c>
      <c r="C961" s="731" t="s">
        <v>1995</v>
      </c>
      <c r="D961" s="732" t="s">
        <v>1994</v>
      </c>
      <c r="E961" s="700" t="s">
        <v>2363</v>
      </c>
    </row>
    <row r="962" spans="1:5" ht="15" x14ac:dyDescent="0.2">
      <c r="A962" s="376" t="s">
        <v>2232</v>
      </c>
      <c r="B962" s="224" t="s">
        <v>1655</v>
      </c>
      <c r="C962" s="563" t="s">
        <v>1998</v>
      </c>
      <c r="D962" s="383" t="s">
        <v>1994</v>
      </c>
    </row>
    <row r="963" spans="1:5" ht="15" x14ac:dyDescent="0.2">
      <c r="A963" s="376" t="s">
        <v>2233</v>
      </c>
      <c r="B963" s="224" t="s">
        <v>1655</v>
      </c>
      <c r="C963" s="266" t="s">
        <v>1999</v>
      </c>
      <c r="D963" s="383" t="s">
        <v>1997</v>
      </c>
    </row>
    <row r="964" spans="1:5" ht="15" x14ac:dyDescent="0.2">
      <c r="A964" s="471" t="s">
        <v>699</v>
      </c>
      <c r="B964" s="239" t="s">
        <v>700</v>
      </c>
      <c r="C964" s="266" t="s">
        <v>1855</v>
      </c>
      <c r="D964" s="383" t="s">
        <v>2012</v>
      </c>
    </row>
    <row r="965" spans="1:5" ht="15" x14ac:dyDescent="0.2">
      <c r="A965" s="375" t="s">
        <v>1551</v>
      </c>
      <c r="B965" s="161" t="s">
        <v>918</v>
      </c>
      <c r="C965" s="466" t="s">
        <v>2163</v>
      </c>
      <c r="D965" s="466" t="s">
        <v>2095</v>
      </c>
    </row>
    <row r="966" spans="1:5" ht="15" x14ac:dyDescent="0.2">
      <c r="A966" s="383" t="s">
        <v>926</v>
      </c>
      <c r="B966" s="239" t="s">
        <v>918</v>
      </c>
      <c r="C966" s="266" t="s">
        <v>2224</v>
      </c>
      <c r="D966" s="266" t="s">
        <v>2095</v>
      </c>
    </row>
    <row r="967" spans="1:5" ht="15" x14ac:dyDescent="0.2">
      <c r="A967" s="383" t="s">
        <v>920</v>
      </c>
      <c r="B967" s="239" t="s">
        <v>918</v>
      </c>
      <c r="C967" s="266" t="s">
        <v>2225</v>
      </c>
      <c r="D967" s="266" t="s">
        <v>2095</v>
      </c>
    </row>
    <row r="968" spans="1:5" ht="15" x14ac:dyDescent="0.2">
      <c r="A968" s="375" t="s">
        <v>927</v>
      </c>
      <c r="B968" s="161" t="s">
        <v>918</v>
      </c>
      <c r="C968" s="466" t="s">
        <v>2162</v>
      </c>
      <c r="D968" s="466" t="s">
        <v>2095</v>
      </c>
    </row>
    <row r="969" spans="1:5" ht="15" x14ac:dyDescent="0.2">
      <c r="A969" s="119" t="s">
        <v>2096</v>
      </c>
      <c r="B969" s="550" t="s">
        <v>2097</v>
      </c>
      <c r="C969" s="564" t="s">
        <v>2098</v>
      </c>
      <c r="D969" s="676" t="s">
        <v>2217</v>
      </c>
    </row>
    <row r="970" spans="1:5" ht="15" x14ac:dyDescent="0.2">
      <c r="A970" s="471" t="s">
        <v>1039</v>
      </c>
      <c r="B970" s="224" t="s">
        <v>511</v>
      </c>
      <c r="C970" s="383" t="s">
        <v>1862</v>
      </c>
      <c r="D970" s="551" t="s">
        <v>1997</v>
      </c>
    </row>
    <row r="971" spans="1:5" ht="15" x14ac:dyDescent="0.2">
      <c r="A971" s="375" t="s">
        <v>928</v>
      </c>
      <c r="B971" s="161" t="s">
        <v>918</v>
      </c>
      <c r="C971" s="564" t="s">
        <v>2161</v>
      </c>
      <c r="D971" s="466" t="s">
        <v>2218</v>
      </c>
    </row>
    <row r="972" spans="1:5" ht="15" x14ac:dyDescent="0.2">
      <c r="A972" s="375" t="s">
        <v>920</v>
      </c>
      <c r="B972" s="161" t="s">
        <v>918</v>
      </c>
      <c r="C972" s="466"/>
      <c r="D972" s="383" t="s">
        <v>2220</v>
      </c>
    </row>
    <row r="973" spans="1:5" ht="15" x14ac:dyDescent="0.2">
      <c r="A973" s="266" t="s">
        <v>1924</v>
      </c>
      <c r="B973" s="239" t="s">
        <v>1925</v>
      </c>
      <c r="C973" s="483" t="s">
        <v>2219</v>
      </c>
      <c r="D973" s="383" t="s">
        <v>2220</v>
      </c>
    </row>
    <row r="974" spans="1:5" ht="15" x14ac:dyDescent="0.2">
      <c r="A974" s="372" t="s">
        <v>2214</v>
      </c>
      <c r="B974" s="239" t="s">
        <v>271</v>
      </c>
      <c r="C974" s="266" t="s">
        <v>1855</v>
      </c>
      <c r="D974" s="383" t="s">
        <v>2220</v>
      </c>
    </row>
    <row r="975" spans="1:5" ht="15" x14ac:dyDescent="0.2">
      <c r="A975" s="266" t="s">
        <v>519</v>
      </c>
      <c r="B975" s="269" t="s">
        <v>511</v>
      </c>
      <c r="C975" s="266" t="s">
        <v>2215</v>
      </c>
      <c r="D975" s="383" t="s">
        <v>2220</v>
      </c>
    </row>
    <row r="976" spans="1:5" ht="15" x14ac:dyDescent="0.2">
      <c r="A976" s="266" t="s">
        <v>1186</v>
      </c>
      <c r="B976" s="239" t="s">
        <v>1012</v>
      </c>
      <c r="C976" s="266" t="s">
        <v>2216</v>
      </c>
      <c r="D976" s="383" t="s">
        <v>2220</v>
      </c>
    </row>
    <row r="977" spans="1:4" ht="15" x14ac:dyDescent="0.2">
      <c r="A977" s="375" t="s">
        <v>792</v>
      </c>
      <c r="B977" s="163" t="s">
        <v>2352</v>
      </c>
      <c r="C977" s="565" t="s">
        <v>1196</v>
      </c>
      <c r="D977" s="383" t="s">
        <v>2220</v>
      </c>
    </row>
    <row r="978" spans="1:4" ht="15" x14ac:dyDescent="0.2">
      <c r="A978" s="375" t="s">
        <v>781</v>
      </c>
      <c r="B978" s="163" t="s">
        <v>2352</v>
      </c>
      <c r="C978" s="565" t="s">
        <v>1197</v>
      </c>
      <c r="D978" s="383" t="s">
        <v>2220</v>
      </c>
    </row>
    <row r="979" spans="1:4" ht="15" x14ac:dyDescent="0.2">
      <c r="A979" s="375" t="s">
        <v>783</v>
      </c>
      <c r="B979" s="163" t="s">
        <v>2352</v>
      </c>
      <c r="C979" s="466" t="s">
        <v>1923</v>
      </c>
      <c r="D979" s="383" t="s">
        <v>2220</v>
      </c>
    </row>
    <row r="980" spans="1:4" ht="15" x14ac:dyDescent="0.2">
      <c r="A980" s="375" t="s">
        <v>787</v>
      </c>
      <c r="B980" s="163" t="s">
        <v>2352</v>
      </c>
      <c r="C980" s="565" t="s">
        <v>1198</v>
      </c>
      <c r="D980" s="383" t="s">
        <v>2220</v>
      </c>
    </row>
    <row r="981" spans="1:4" ht="15.75" thickBot="1" x14ac:dyDescent="0.25">
      <c r="A981" s="375" t="s">
        <v>1585</v>
      </c>
      <c r="B981" s="163" t="s">
        <v>2352</v>
      </c>
      <c r="C981" s="565" t="s">
        <v>1199</v>
      </c>
      <c r="D981" s="383" t="s">
        <v>2220</v>
      </c>
    </row>
    <row r="982" spans="1:4" ht="16.5" thickTop="1" thickBot="1" x14ac:dyDescent="0.25">
      <c r="A982" s="466" t="s">
        <v>808</v>
      </c>
      <c r="B982" s="163" t="s">
        <v>2352</v>
      </c>
      <c r="C982" s="566" t="s">
        <v>1952</v>
      </c>
      <c r="D982" s="383" t="s">
        <v>2220</v>
      </c>
    </row>
    <row r="983" spans="1:4" ht="15.75" thickTop="1" x14ac:dyDescent="0.2">
      <c r="A983" s="466" t="s">
        <v>817</v>
      </c>
      <c r="B983" s="163" t="s">
        <v>2352</v>
      </c>
      <c r="C983" s="565" t="s">
        <v>1200</v>
      </c>
      <c r="D983" s="383" t="s">
        <v>2220</v>
      </c>
    </row>
    <row r="984" spans="1:4" ht="15" x14ac:dyDescent="0.2">
      <c r="A984" s="466" t="s">
        <v>811</v>
      </c>
      <c r="B984" s="163" t="s">
        <v>2352</v>
      </c>
      <c r="C984" s="565" t="s">
        <v>1195</v>
      </c>
      <c r="D984" s="383" t="s">
        <v>2220</v>
      </c>
    </row>
    <row r="985" spans="1:4" ht="15" x14ac:dyDescent="0.2">
      <c r="A985" s="466" t="s">
        <v>813</v>
      </c>
      <c r="B985" s="163" t="s">
        <v>2352</v>
      </c>
      <c r="C985" s="565" t="s">
        <v>1201</v>
      </c>
      <c r="D985" s="383" t="s">
        <v>2220</v>
      </c>
    </row>
    <row r="986" spans="1:4" ht="15" x14ac:dyDescent="0.2">
      <c r="A986" s="466" t="s">
        <v>815</v>
      </c>
      <c r="B986" s="163" t="s">
        <v>2352</v>
      </c>
      <c r="C986" s="565" t="s">
        <v>1953</v>
      </c>
      <c r="D986" s="383" t="s">
        <v>2220</v>
      </c>
    </row>
    <row r="987" spans="1:4" ht="15" x14ac:dyDescent="0.2">
      <c r="A987" s="377" t="s">
        <v>519</v>
      </c>
      <c r="B987" s="161" t="s">
        <v>511</v>
      </c>
      <c r="C987" s="466" t="s">
        <v>1961</v>
      </c>
      <c r="D987" s="383" t="s">
        <v>2220</v>
      </c>
    </row>
    <row r="988" spans="1:4" ht="15" x14ac:dyDescent="0.2">
      <c r="A988" s="372" t="s">
        <v>516</v>
      </c>
      <c r="B988" s="239" t="s">
        <v>511</v>
      </c>
      <c r="C988" s="266" t="s">
        <v>1193</v>
      </c>
      <c r="D988" s="383" t="s">
        <v>2220</v>
      </c>
    </row>
    <row r="989" spans="1:4" ht="15" x14ac:dyDescent="0.2">
      <c r="A989" s="378" t="s">
        <v>1635</v>
      </c>
      <c r="B989" s="161" t="s">
        <v>850</v>
      </c>
      <c r="C989" s="466" t="s">
        <v>1202</v>
      </c>
      <c r="D989" s="383" t="s">
        <v>2220</v>
      </c>
    </row>
    <row r="990" spans="1:4" ht="15" x14ac:dyDescent="0.2">
      <c r="A990" s="567" t="s">
        <v>2226</v>
      </c>
      <c r="B990" s="383" t="s">
        <v>2227</v>
      </c>
      <c r="C990" s="266" t="s">
        <v>2228</v>
      </c>
      <c r="D990" s="383" t="s">
        <v>2229</v>
      </c>
    </row>
    <row r="991" spans="1:4" ht="15" x14ac:dyDescent="0.2">
      <c r="A991" s="567" t="s">
        <v>2230</v>
      </c>
      <c r="B991" s="383" t="s">
        <v>77</v>
      </c>
      <c r="C991" s="266" t="s">
        <v>2231</v>
      </c>
      <c r="D991" s="383" t="s">
        <v>2229</v>
      </c>
    </row>
    <row r="992" spans="1:4" ht="14.25" x14ac:dyDescent="0.2">
      <c r="A992" s="84" t="s">
        <v>2223</v>
      </c>
      <c r="B992" s="219"/>
      <c r="C992" s="319"/>
    </row>
    <row r="993" spans="1:30" ht="15" x14ac:dyDescent="0.2">
      <c r="A993" s="389" t="s">
        <v>2007</v>
      </c>
      <c r="B993" s="267" t="s">
        <v>2010</v>
      </c>
      <c r="C993" s="561" t="s">
        <v>2013</v>
      </c>
    </row>
    <row r="994" spans="1:30" ht="15" x14ac:dyDescent="0.2">
      <c r="A994" s="389" t="s">
        <v>2008</v>
      </c>
      <c r="B994" s="267" t="s">
        <v>2011</v>
      </c>
      <c r="C994" s="561" t="s">
        <v>2013</v>
      </c>
    </row>
    <row r="995" spans="1:30" ht="15" x14ac:dyDescent="0.2">
      <c r="A995" s="559" t="s">
        <v>2222</v>
      </c>
      <c r="B995" s="267" t="s">
        <v>2009</v>
      </c>
      <c r="C995" s="561" t="s">
        <v>2221</v>
      </c>
    </row>
    <row r="996" spans="1:30" x14ac:dyDescent="0.2">
      <c r="A996" s="290" t="s">
        <v>1696</v>
      </c>
      <c r="B996" s="65" t="s">
        <v>1695</v>
      </c>
      <c r="C996" s="271" t="s">
        <v>2238</v>
      </c>
      <c r="D996" s="237" t="s">
        <v>2266</v>
      </c>
    </row>
    <row r="998" spans="1:30" ht="15" customHeight="1" x14ac:dyDescent="0.25">
      <c r="A998" s="417" t="s">
        <v>1058</v>
      </c>
      <c r="B998" s="418"/>
      <c r="C998" s="694"/>
      <c r="D998" s="677"/>
      <c r="E998" s="636"/>
      <c r="F998" s="636"/>
      <c r="G998" s="636"/>
      <c r="H998" s="637"/>
      <c r="I998" s="637"/>
      <c r="J998" s="636"/>
      <c r="K998" s="636"/>
      <c r="L998" s="636"/>
      <c r="M998" s="2"/>
      <c r="N998" s="136"/>
      <c r="O998" s="638"/>
      <c r="P998" s="639"/>
      <c r="Q998" s="2"/>
      <c r="R998" s="2"/>
    </row>
    <row r="999" spans="1:30" x14ac:dyDescent="0.2">
      <c r="A999" s="246">
        <v>2003441</v>
      </c>
      <c r="B999" s="414" t="s">
        <v>903</v>
      </c>
      <c r="C999" s="64" t="s">
        <v>2213</v>
      </c>
      <c r="D999" s="678" t="s">
        <v>2265</v>
      </c>
      <c r="E999" s="123"/>
      <c r="F999" s="136"/>
      <c r="G999" s="123"/>
      <c r="H999" s="123"/>
      <c r="I999" s="123"/>
      <c r="J999" s="340"/>
      <c r="K999" s="153"/>
      <c r="L999" s="581"/>
      <c r="M999" s="136"/>
      <c r="N999" s="638"/>
      <c r="O999" s="638"/>
      <c r="P999" s="640"/>
      <c r="Q999" s="136"/>
      <c r="R999" s="136"/>
      <c r="S999" s="118"/>
      <c r="T999" s="118"/>
      <c r="U999" s="118"/>
      <c r="V999" s="118"/>
      <c r="W999" s="118"/>
      <c r="X999" s="118"/>
      <c r="Y999" s="118"/>
      <c r="Z999" s="118"/>
      <c r="AA999" s="118"/>
      <c r="AB999" s="118"/>
      <c r="AC999" s="118"/>
      <c r="AD999" s="118"/>
    </row>
    <row r="1000" spans="1:30" x14ac:dyDescent="0.2">
      <c r="A1000" s="246">
        <v>2003438</v>
      </c>
      <c r="B1000" s="414" t="s">
        <v>903</v>
      </c>
      <c r="C1000" s="64" t="s">
        <v>2213</v>
      </c>
      <c r="D1000" s="678" t="s">
        <v>2265</v>
      </c>
      <c r="E1000" s="136"/>
      <c r="F1000" s="136"/>
      <c r="G1000" s="136"/>
      <c r="H1000" s="123"/>
      <c r="I1000" s="123"/>
      <c r="J1000" s="340"/>
      <c r="K1000" s="153"/>
      <c r="L1000" s="581"/>
      <c r="M1000" s="136"/>
      <c r="N1000" s="638"/>
      <c r="O1000" s="638"/>
      <c r="P1000" s="640"/>
      <c r="Q1000" s="136"/>
      <c r="R1000" s="136"/>
      <c r="S1000" s="118"/>
      <c r="T1000" s="118"/>
      <c r="U1000" s="118"/>
      <c r="V1000" s="118"/>
      <c r="W1000" s="118"/>
      <c r="X1000" s="118"/>
      <c r="Y1000" s="118"/>
      <c r="Z1000" s="118"/>
      <c r="AA1000" s="118"/>
      <c r="AB1000" s="118"/>
      <c r="AC1000" s="118"/>
      <c r="AD1000" s="118"/>
    </row>
    <row r="1001" spans="1:30" ht="15" x14ac:dyDescent="0.2">
      <c r="E1001" s="645"/>
      <c r="F1001" s="634"/>
      <c r="G1001" s="635"/>
      <c r="H1001" s="2"/>
      <c r="I1001" s="2"/>
      <c r="J1001" s="2"/>
      <c r="K1001" s="2"/>
    </row>
    <row r="1002" spans="1:30" x14ac:dyDescent="0.2">
      <c r="E1002" s="646"/>
      <c r="F1002" s="2"/>
      <c r="G1002" s="2"/>
      <c r="H1002" s="2"/>
      <c r="I1002" s="2"/>
      <c r="J1002" s="2"/>
      <c r="K1002" s="2"/>
    </row>
    <row r="1003" spans="1:30" ht="20.25" x14ac:dyDescent="0.3">
      <c r="A1003" s="707" t="s">
        <v>2349</v>
      </c>
      <c r="B1003" s="30"/>
      <c r="E1003" s="646"/>
      <c r="F1003" s="2"/>
      <c r="G1003" s="2"/>
      <c r="H1003" s="2"/>
      <c r="I1003" s="2"/>
      <c r="J1003" s="2"/>
      <c r="K1003" s="2"/>
    </row>
    <row r="1004" spans="1:30" ht="15.95" customHeight="1" x14ac:dyDescent="0.25">
      <c r="A1004" s="725" t="s">
        <v>2121</v>
      </c>
      <c r="B1004" s="726" t="s">
        <v>1911</v>
      </c>
      <c r="C1004" s="727" t="s">
        <v>2351</v>
      </c>
      <c r="D1004" s="728" t="s">
        <v>2363</v>
      </c>
      <c r="F1004" s="2"/>
      <c r="G1004" s="2"/>
      <c r="H1004" s="2"/>
      <c r="I1004" s="2"/>
      <c r="J1004" s="2"/>
      <c r="K1004" s="2"/>
    </row>
    <row r="1005" spans="1:30" ht="15.95" customHeight="1" x14ac:dyDescent="0.2">
      <c r="A1005" s="699" t="s">
        <v>1734</v>
      </c>
      <c r="B1005" s="726" t="s">
        <v>1911</v>
      </c>
      <c r="C1005" s="729" t="s">
        <v>2351</v>
      </c>
      <c r="D1005" s="727" t="s">
        <v>2364</v>
      </c>
      <c r="F1005" s="295"/>
      <c r="G1005" s="241"/>
      <c r="H1005" s="380"/>
      <c r="I1005" s="242"/>
      <c r="J1005" s="242"/>
      <c r="K1005" s="470"/>
    </row>
    <row r="1006" spans="1:30" ht="15.95" customHeight="1" x14ac:dyDescent="0.2">
      <c r="A1006" s="372" t="s">
        <v>1803</v>
      </c>
      <c r="B1006" s="239" t="s">
        <v>1796</v>
      </c>
      <c r="C1006" s="266" t="s">
        <v>2272</v>
      </c>
      <c r="D1006" s="551"/>
      <c r="F1006" s="704"/>
      <c r="G1006" s="588"/>
      <c r="H1006" s="310"/>
      <c r="I1006" s="354"/>
      <c r="J1006" s="392"/>
      <c r="K1006" s="68"/>
    </row>
    <row r="1007" spans="1:30" ht="15.95" customHeight="1" x14ac:dyDescent="0.2">
      <c r="A1007" s="266" t="s">
        <v>1406</v>
      </c>
      <c r="B1007" s="239" t="s">
        <v>1395</v>
      </c>
      <c r="C1007" s="388" t="s">
        <v>1976</v>
      </c>
      <c r="D1007" s="266"/>
      <c r="F1007" s="297"/>
      <c r="G1007" s="229"/>
      <c r="H1007" s="643"/>
      <c r="I1007" s="644"/>
      <c r="J1007" s="332"/>
      <c r="K1007" s="364"/>
      <c r="L1007" s="7"/>
    </row>
    <row r="1008" spans="1:30" s="118" customFormat="1" ht="15.95" customHeight="1" x14ac:dyDescent="0.2">
      <c r="A1008" s="372" t="s">
        <v>1822</v>
      </c>
      <c r="B1008" s="224" t="s">
        <v>1350</v>
      </c>
      <c r="C1008" s="224" t="s">
        <v>1976</v>
      </c>
      <c r="D1008" s="266"/>
      <c r="F1008" s="705"/>
      <c r="G1008" s="364"/>
      <c r="H1008" s="304"/>
    </row>
    <row r="1009" spans="1:21" s="118" customFormat="1" ht="15.95" customHeight="1" x14ac:dyDescent="0.2">
      <c r="A1009" s="520" t="s">
        <v>1560</v>
      </c>
      <c r="B1009" s="521" t="s">
        <v>1558</v>
      </c>
      <c r="C1009" s="695" t="s">
        <v>2269</v>
      </c>
      <c r="D1009" s="695"/>
      <c r="F1009" s="706"/>
      <c r="G1009" s="588"/>
      <c r="H1009" s="310"/>
      <c r="I1009" s="354"/>
      <c r="J1009" s="392"/>
      <c r="K1009" s="230"/>
      <c r="M1009" s="304"/>
    </row>
    <row r="1010" spans="1:21" ht="15" x14ac:dyDescent="0.2">
      <c r="A1010" s="471" t="s">
        <v>1676</v>
      </c>
      <c r="B1010" s="245" t="s">
        <v>1674</v>
      </c>
      <c r="C1010" s="10" t="s">
        <v>2354</v>
      </c>
      <c r="D1010" s="405"/>
      <c r="F1010" s="269"/>
      <c r="G1010" s="241"/>
      <c r="H1010" s="712"/>
      <c r="I1010" s="250"/>
      <c r="J1010" s="250"/>
      <c r="K1010" s="72"/>
    </row>
    <row r="1011" spans="1:21" s="119" customFormat="1" ht="15.6" customHeight="1" x14ac:dyDescent="0.2">
      <c r="A1011" s="471" t="s">
        <v>524</v>
      </c>
      <c r="B1011" s="239" t="s">
        <v>520</v>
      </c>
      <c r="C1011" s="239" t="s">
        <v>2350</v>
      </c>
      <c r="D1011" s="406"/>
      <c r="E1011" s="165"/>
      <c r="F1011" s="239"/>
      <c r="G1011" s="241"/>
      <c r="H1011" s="380"/>
      <c r="I1011" s="250"/>
      <c r="J1011" s="242"/>
      <c r="K1011" s="364"/>
      <c r="L1011" s="165"/>
      <c r="M1011" s="165"/>
      <c r="N1011" s="165"/>
      <c r="O1011" s="165"/>
      <c r="P1011" s="165"/>
      <c r="Q1011" s="165"/>
      <c r="R1011" s="165"/>
      <c r="S1011" s="165"/>
      <c r="T1011" s="165"/>
      <c r="U1011" s="165"/>
    </row>
    <row r="1012" spans="1:21" s="7" customFormat="1" ht="15" customHeight="1" x14ac:dyDescent="0.2">
      <c r="A1012" s="471" t="s">
        <v>523</v>
      </c>
      <c r="B1012" s="239" t="s">
        <v>520</v>
      </c>
      <c r="C1012" s="239" t="s">
        <v>2350</v>
      </c>
      <c r="D1012" s="406"/>
      <c r="E1012" s="304"/>
      <c r="F1012" s="239"/>
      <c r="G1012" s="241"/>
      <c r="H1012" s="266"/>
      <c r="I1012" s="250"/>
      <c r="J1012" s="242"/>
      <c r="K1012" s="364"/>
      <c r="L1012" s="165"/>
      <c r="M1012" s="165"/>
      <c r="N1012" s="304"/>
      <c r="O1012" s="304"/>
      <c r="P1012" s="304"/>
      <c r="Q1012" s="304"/>
      <c r="R1012" s="304"/>
      <c r="S1012" s="304"/>
      <c r="T1012" s="304"/>
      <c r="U1012" s="304"/>
    </row>
    <row r="1013" spans="1:21" s="119" customFormat="1" ht="15" customHeight="1" x14ac:dyDescent="0.2">
      <c r="A1013" s="471" t="s">
        <v>1115</v>
      </c>
      <c r="B1013" s="239" t="s">
        <v>297</v>
      </c>
      <c r="C1013" s="239" t="s">
        <v>2350</v>
      </c>
      <c r="D1013" s="406"/>
      <c r="E1013" s="165"/>
      <c r="F1013" s="239"/>
      <c r="G1013" s="241"/>
      <c r="H1013" s="266"/>
      <c r="I1013" s="250"/>
      <c r="J1013" s="242"/>
      <c r="K1013" s="364"/>
      <c r="L1013" s="165"/>
      <c r="M1013" s="165"/>
      <c r="N1013" s="165"/>
      <c r="O1013" s="165"/>
      <c r="P1013" s="165"/>
      <c r="Q1013" s="165"/>
      <c r="R1013" s="165"/>
      <c r="S1013" s="165"/>
      <c r="T1013" s="165"/>
      <c r="U1013" s="165"/>
    </row>
    <row r="1014" spans="1:21" s="119" customFormat="1" ht="15.6" customHeight="1" x14ac:dyDescent="0.25">
      <c r="A1014" s="267"/>
      <c r="B1014" s="723"/>
      <c r="C1014" s="698"/>
      <c r="D1014" s="406"/>
      <c r="E1014" s="267"/>
      <c r="F1014" s="295"/>
      <c r="G1014" s="241"/>
      <c r="H1014" s="380"/>
      <c r="I1014" s="250"/>
      <c r="J1014" s="242"/>
      <c r="K1014" s="364"/>
      <c r="L1014" s="165"/>
      <c r="M1014" s="165"/>
      <c r="N1014" s="165"/>
      <c r="O1014" s="165"/>
      <c r="P1014" s="165"/>
      <c r="Q1014" s="165"/>
      <c r="R1014" s="165"/>
      <c r="S1014" s="165"/>
      <c r="T1014" s="165"/>
      <c r="U1014" s="165"/>
    </row>
    <row r="1015" spans="1:21" ht="15.95" customHeight="1" x14ac:dyDescent="0.25">
      <c r="A1015" s="201" t="s">
        <v>2353</v>
      </c>
      <c r="D1015" s="703"/>
      <c r="F1015" s="704"/>
      <c r="G1015" s="588"/>
      <c r="H1015" s="310"/>
      <c r="I1015" s="354"/>
      <c r="J1015" s="392"/>
      <c r="K1015" s="68"/>
    </row>
    <row r="1016" spans="1:21" ht="15.95" customHeight="1" x14ac:dyDescent="0.2">
      <c r="A1016" s="239" t="s">
        <v>993</v>
      </c>
      <c r="B1016" s="239" t="s">
        <v>2270</v>
      </c>
    </row>
    <row r="1017" spans="1:21" ht="15.95" customHeight="1" x14ac:dyDescent="0.2">
      <c r="A1017" s="239" t="s">
        <v>1612</v>
      </c>
      <c r="B1017" s="239" t="s">
        <v>2270</v>
      </c>
      <c r="E1017" s="708"/>
      <c r="F1017" s="123"/>
      <c r="G1017" s="709"/>
      <c r="H1017" s="152"/>
      <c r="I1017" s="581"/>
      <c r="J1017" s="710"/>
      <c r="K1017" s="152"/>
      <c r="L1017" s="136"/>
    </row>
    <row r="1018" spans="1:21" ht="15.95" customHeight="1" x14ac:dyDescent="0.2">
      <c r="A1018" s="239" t="s">
        <v>1613</v>
      </c>
      <c r="B1018" s="239" t="s">
        <v>2270</v>
      </c>
      <c r="C1018" s="224" t="s">
        <v>2350</v>
      </c>
      <c r="E1018" s="123"/>
      <c r="F1018" s="136"/>
      <c r="G1018" s="709"/>
      <c r="H1018" s="152"/>
      <c r="I1018" s="581"/>
      <c r="J1018" s="710"/>
      <c r="K1018" s="152"/>
      <c r="L1018" s="136"/>
    </row>
    <row r="1019" spans="1:21" ht="15.95" customHeight="1" x14ac:dyDescent="0.2">
      <c r="A1019" s="239" t="s">
        <v>1657</v>
      </c>
      <c r="B1019" s="239" t="s">
        <v>2270</v>
      </c>
      <c r="C1019" s="224" t="s">
        <v>2350</v>
      </c>
      <c r="E1019" s="123"/>
      <c r="F1019" s="136"/>
      <c r="G1019" s="709"/>
      <c r="H1019" s="152"/>
      <c r="I1019" s="581"/>
      <c r="J1019" s="710"/>
      <c r="K1019" s="152"/>
      <c r="L1019" s="136"/>
    </row>
    <row r="1020" spans="1:21" ht="15.95" customHeight="1" x14ac:dyDescent="0.2">
      <c r="A1020" s="239" t="s">
        <v>1025</v>
      </c>
      <c r="B1020" s="239" t="s">
        <v>2270</v>
      </c>
      <c r="C1020" s="224" t="s">
        <v>2350</v>
      </c>
      <c r="E1020" s="123"/>
      <c r="F1020" s="367"/>
      <c r="G1020" s="152"/>
      <c r="H1020" s="152"/>
      <c r="I1020" s="581"/>
      <c r="J1020" s="710"/>
      <c r="K1020" s="152"/>
      <c r="L1020" s="136"/>
    </row>
    <row r="1021" spans="1:21" ht="15.95" customHeight="1" x14ac:dyDescent="0.2">
      <c r="A1021" s="239" t="s">
        <v>1615</v>
      </c>
      <c r="B1021" s="239" t="s">
        <v>2270</v>
      </c>
      <c r="C1021" s="224" t="s">
        <v>2350</v>
      </c>
      <c r="E1021" s="123"/>
      <c r="F1021" s="136"/>
      <c r="G1021" s="709"/>
      <c r="H1021" s="152"/>
      <c r="I1021" s="581"/>
      <c r="J1021" s="710"/>
      <c r="K1021" s="152"/>
      <c r="L1021" s="136"/>
    </row>
    <row r="1022" spans="1:21" ht="15.95" customHeight="1" x14ac:dyDescent="0.2">
      <c r="A1022" s="239" t="s">
        <v>1616</v>
      </c>
      <c r="B1022" s="239" t="s">
        <v>2270</v>
      </c>
      <c r="C1022" s="224" t="s">
        <v>2350</v>
      </c>
      <c r="E1022" s="123"/>
      <c r="F1022" s="136"/>
      <c r="G1022" s="709"/>
      <c r="H1022" s="152"/>
      <c r="I1022" s="581"/>
      <c r="J1022" s="710"/>
      <c r="K1022" s="152"/>
      <c r="L1022" s="136"/>
    </row>
    <row r="1023" spans="1:21" ht="15.95" customHeight="1" x14ac:dyDescent="0.2">
      <c r="A1023" s="239" t="s">
        <v>1028</v>
      </c>
      <c r="B1023" s="239" t="s">
        <v>2270</v>
      </c>
      <c r="C1023" s="224" t="s">
        <v>2350</v>
      </c>
      <c r="E1023" s="123"/>
      <c r="F1023" s="136"/>
      <c r="G1023" s="709"/>
      <c r="H1023" s="152"/>
      <c r="I1023" s="581"/>
      <c r="J1023" s="710"/>
      <c r="K1023" s="152"/>
      <c r="L1023" s="136"/>
    </row>
    <row r="1024" spans="1:21" ht="15.95" customHeight="1" x14ac:dyDescent="0.2">
      <c r="A1024" s="239" t="s">
        <v>969</v>
      </c>
      <c r="B1024" s="239" t="s">
        <v>2270</v>
      </c>
      <c r="C1024" s="224" t="s">
        <v>2350</v>
      </c>
      <c r="E1024" s="123"/>
      <c r="F1024" s="136"/>
      <c r="G1024" s="709"/>
      <c r="H1024" s="152"/>
      <c r="I1024" s="581"/>
      <c r="J1024" s="710"/>
      <c r="K1024" s="152"/>
      <c r="L1024" s="136"/>
    </row>
    <row r="1025" spans="1:12" ht="15.95" customHeight="1" x14ac:dyDescent="0.2">
      <c r="A1025" s="239" t="s">
        <v>1029</v>
      </c>
      <c r="B1025" s="239" t="s">
        <v>2270</v>
      </c>
      <c r="C1025" s="224" t="s">
        <v>2350</v>
      </c>
      <c r="E1025" s="123"/>
      <c r="F1025" s="136"/>
      <c r="G1025" s="709"/>
      <c r="H1025" s="152"/>
      <c r="I1025" s="581"/>
      <c r="J1025" s="710"/>
      <c r="K1025" s="152"/>
      <c r="L1025" s="136"/>
    </row>
    <row r="1026" spans="1:12" ht="15.95" customHeight="1" x14ac:dyDescent="0.2">
      <c r="A1026" s="239" t="s">
        <v>1000</v>
      </c>
      <c r="B1026" s="239" t="s">
        <v>2270</v>
      </c>
      <c r="C1026" s="224" t="s">
        <v>2350</v>
      </c>
      <c r="E1026" s="123"/>
      <c r="F1026" s="136"/>
      <c r="G1026" s="709"/>
      <c r="H1026" s="152"/>
      <c r="I1026" s="581"/>
      <c r="J1026" s="710"/>
      <c r="K1026" s="152"/>
      <c r="L1026" s="136"/>
    </row>
    <row r="1027" spans="1:12" ht="15.95" customHeight="1" x14ac:dyDescent="0.2">
      <c r="A1027" s="239" t="s">
        <v>637</v>
      </c>
      <c r="B1027" s="239" t="s">
        <v>2270</v>
      </c>
      <c r="C1027" s="266" t="s">
        <v>2271</v>
      </c>
      <c r="E1027" s="123"/>
      <c r="F1027" s="123"/>
      <c r="G1027" s="709"/>
      <c r="H1027" s="152"/>
      <c r="I1027" s="581"/>
      <c r="J1027" s="710"/>
      <c r="K1027" s="152"/>
      <c r="L1027" s="136"/>
    </row>
    <row r="1028" spans="1:12" ht="15.95" customHeight="1" x14ac:dyDescent="0.2">
      <c r="A1028" s="239" t="s">
        <v>970</v>
      </c>
      <c r="B1028" s="239" t="s">
        <v>2270</v>
      </c>
      <c r="C1028" s="266" t="s">
        <v>1976</v>
      </c>
    </row>
    <row r="1029" spans="1:12" ht="15.95" customHeight="1" x14ac:dyDescent="0.2">
      <c r="A1029" s="266" t="s">
        <v>2313</v>
      </c>
      <c r="B1029" s="239" t="s">
        <v>2270</v>
      </c>
      <c r="C1029" s="383" t="s">
        <v>2271</v>
      </c>
    </row>
    <row r="1030" spans="1:12" ht="15.95" customHeight="1" x14ac:dyDescent="0.2">
      <c r="A1030" s="720" t="s">
        <v>1621</v>
      </c>
      <c r="B1030" s="239" t="s">
        <v>2270</v>
      </c>
      <c r="C1030" s="224" t="s">
        <v>2350</v>
      </c>
    </row>
    <row r="1031" spans="1:12" ht="15.95" customHeight="1" x14ac:dyDescent="0.2">
      <c r="A1031" s="239" t="s">
        <v>631</v>
      </c>
      <c r="B1031" s="239" t="s">
        <v>2270</v>
      </c>
      <c r="C1031" s="224" t="s">
        <v>2350</v>
      </c>
    </row>
    <row r="1032" spans="1:12" ht="15" customHeight="1" x14ac:dyDescent="0.2">
      <c r="A1032" s="721" t="s">
        <v>587</v>
      </c>
      <c r="B1032" s="239" t="s">
        <v>2270</v>
      </c>
      <c r="C1032" s="224" t="s">
        <v>2350</v>
      </c>
      <c r="D1032" s="136"/>
      <c r="E1032" s="136"/>
      <c r="F1032" s="335"/>
      <c r="G1032" s="711"/>
      <c r="H1032" s="152"/>
      <c r="I1032" s="581"/>
      <c r="J1032" s="710"/>
      <c r="K1032" s="152"/>
      <c r="L1032" s="118"/>
    </row>
    <row r="1033" spans="1:12" s="119" customFormat="1" ht="15" customHeight="1" x14ac:dyDescent="0.2">
      <c r="A1033" s="239" t="s">
        <v>1610</v>
      </c>
      <c r="B1033" s="239" t="s">
        <v>2270</v>
      </c>
      <c r="C1033" s="224" t="s">
        <v>2350</v>
      </c>
      <c r="D1033" s="373"/>
    </row>
    <row r="1034" spans="1:12" s="119" customFormat="1" ht="15" customHeight="1" x14ac:dyDescent="0.2">
      <c r="A1034" s="721" t="s">
        <v>728</v>
      </c>
      <c r="B1034" s="239" t="s">
        <v>2270</v>
      </c>
      <c r="C1034" s="224" t="s">
        <v>2350</v>
      </c>
      <c r="D1034" s="373"/>
    </row>
    <row r="1035" spans="1:12" s="119" customFormat="1" ht="15" customHeight="1" x14ac:dyDescent="0.2">
      <c r="A1035" s="721" t="s">
        <v>729</v>
      </c>
      <c r="B1035" s="239" t="s">
        <v>2270</v>
      </c>
      <c r="C1035" s="224" t="s">
        <v>2350</v>
      </c>
      <c r="D1035" s="373"/>
    </row>
    <row r="1036" spans="1:12" s="119" customFormat="1" ht="15" customHeight="1" x14ac:dyDescent="0.2">
      <c r="A1036" s="721" t="s">
        <v>731</v>
      </c>
      <c r="B1036" s="239" t="s">
        <v>2270</v>
      </c>
      <c r="C1036" s="224" t="s">
        <v>2350</v>
      </c>
      <c r="D1036" s="373"/>
    </row>
    <row r="1037" spans="1:12" s="119" customFormat="1" ht="15" customHeight="1" x14ac:dyDescent="0.2">
      <c r="A1037" s="721" t="s">
        <v>733</v>
      </c>
      <c r="B1037" s="239" t="s">
        <v>2270</v>
      </c>
      <c r="C1037" s="224" t="s">
        <v>2350</v>
      </c>
      <c r="D1037" s="373"/>
    </row>
    <row r="1038" spans="1:12" s="119" customFormat="1" ht="15" customHeight="1" x14ac:dyDescent="0.2">
      <c r="A1038" s="721" t="s">
        <v>732</v>
      </c>
      <c r="B1038" s="239" t="s">
        <v>2270</v>
      </c>
      <c r="C1038" s="224" t="s">
        <v>2350</v>
      </c>
      <c r="D1038" s="373"/>
    </row>
    <row r="1039" spans="1:12" s="119" customFormat="1" ht="15" customHeight="1" x14ac:dyDescent="0.2">
      <c r="A1039" s="721" t="s">
        <v>734</v>
      </c>
      <c r="B1039" s="239" t="s">
        <v>2270</v>
      </c>
      <c r="C1039" s="224" t="s">
        <v>2350</v>
      </c>
      <c r="D1039" s="373"/>
    </row>
    <row r="1040" spans="1:12" s="119" customFormat="1" ht="15" customHeight="1" x14ac:dyDescent="0.2">
      <c r="A1040" s="239" t="s">
        <v>998</v>
      </c>
      <c r="B1040" s="239" t="s">
        <v>2270</v>
      </c>
      <c r="C1040" s="224" t="s">
        <v>2350</v>
      </c>
      <c r="D1040" s="373"/>
    </row>
    <row r="1041" spans="1:12" s="119" customFormat="1" ht="15" customHeight="1" x14ac:dyDescent="0.2">
      <c r="A1041" s="721" t="s">
        <v>736</v>
      </c>
      <c r="B1041" s="239" t="s">
        <v>2270</v>
      </c>
      <c r="C1041" s="224" t="s">
        <v>2350</v>
      </c>
      <c r="D1041" s="373"/>
    </row>
    <row r="1042" spans="1:12" s="119" customFormat="1" ht="15" customHeight="1" x14ac:dyDescent="0.2">
      <c r="A1042" s="721" t="s">
        <v>737</v>
      </c>
      <c r="B1042" s="239" t="s">
        <v>2270</v>
      </c>
      <c r="C1042" s="224" t="s">
        <v>2350</v>
      </c>
      <c r="D1042" s="373"/>
    </row>
    <row r="1043" spans="1:12" s="119" customFormat="1" ht="15" customHeight="1" x14ac:dyDescent="0.2">
      <c r="A1043" s="239" t="s">
        <v>1628</v>
      </c>
      <c r="B1043" s="239" t="s">
        <v>2270</v>
      </c>
      <c r="C1043" s="224" t="s">
        <v>2350</v>
      </c>
      <c r="D1043" s="373"/>
    </row>
    <row r="1044" spans="1:12" s="119" customFormat="1" ht="15" customHeight="1" x14ac:dyDescent="0.2">
      <c r="A1044" s="721" t="s">
        <v>741</v>
      </c>
      <c r="B1044" s="239" t="s">
        <v>2270</v>
      </c>
      <c r="C1044" s="224" t="s">
        <v>2350</v>
      </c>
      <c r="D1044" s="373"/>
    </row>
    <row r="1045" spans="1:12" s="119" customFormat="1" ht="15" customHeight="1" x14ac:dyDescent="0.2">
      <c r="A1045" s="721" t="s">
        <v>742</v>
      </c>
      <c r="B1045" s="239" t="s">
        <v>2270</v>
      </c>
      <c r="C1045" s="224" t="s">
        <v>2350</v>
      </c>
      <c r="D1045" s="373"/>
    </row>
    <row r="1046" spans="1:12" s="119" customFormat="1" ht="15" customHeight="1" x14ac:dyDescent="0.2">
      <c r="A1046" s="239" t="s">
        <v>1031</v>
      </c>
      <c r="B1046" s="239" t="s">
        <v>2270</v>
      </c>
      <c r="C1046" s="224" t="s">
        <v>2350</v>
      </c>
      <c r="D1046" s="373"/>
    </row>
    <row r="1047" spans="1:12" ht="15" customHeight="1" x14ac:dyDescent="0.2">
      <c r="A1047" s="239" t="s">
        <v>630</v>
      </c>
      <c r="B1047" s="239" t="s">
        <v>2270</v>
      </c>
      <c r="C1047" s="239" t="s">
        <v>2350</v>
      </c>
      <c r="D1047" s="226"/>
      <c r="E1047" s="227"/>
      <c r="F1047" s="285"/>
      <c r="G1047" s="229"/>
      <c r="H1047" s="310"/>
      <c r="I1047" s="354"/>
      <c r="J1047" s="392"/>
      <c r="K1047" s="310"/>
    </row>
    <row r="1048" spans="1:12" ht="15" customHeight="1" x14ac:dyDescent="0.2">
      <c r="A1048" s="239" t="s">
        <v>976</v>
      </c>
      <c r="B1048" s="239" t="s">
        <v>2270</v>
      </c>
      <c r="C1048" s="239" t="s">
        <v>2350</v>
      </c>
      <c r="D1048" s="227"/>
      <c r="E1048" s="228"/>
      <c r="F1048" s="285"/>
      <c r="G1048" s="229"/>
      <c r="H1048" s="310"/>
      <c r="I1048" s="354"/>
      <c r="J1048" s="392"/>
      <c r="K1048" s="310"/>
    </row>
    <row r="1049" spans="1:12" ht="15" customHeight="1" x14ac:dyDescent="0.2">
      <c r="A1049" s="239" t="s">
        <v>1623</v>
      </c>
      <c r="B1049" s="239" t="s">
        <v>2270</v>
      </c>
      <c r="C1049" s="239" t="s">
        <v>2350</v>
      </c>
      <c r="D1049" s="227"/>
      <c r="E1049" s="228"/>
      <c r="F1049" s="285"/>
      <c r="G1049" s="229"/>
      <c r="H1049" s="310"/>
      <c r="I1049" s="354"/>
      <c r="J1049" s="392"/>
      <c r="K1049" s="310"/>
    </row>
    <row r="1050" spans="1:12" ht="15" customHeight="1" x14ac:dyDescent="0.2">
      <c r="A1050" s="239" t="s">
        <v>1026</v>
      </c>
      <c r="B1050" s="239" t="s">
        <v>2270</v>
      </c>
      <c r="C1050" s="239" t="s">
        <v>2350</v>
      </c>
      <c r="D1050" s="226"/>
      <c r="E1050" s="228"/>
      <c r="F1050" s="227"/>
      <c r="G1050" s="588"/>
      <c r="H1050" s="310"/>
      <c r="I1050" s="354"/>
      <c r="J1050" s="392"/>
      <c r="K1050" s="310"/>
    </row>
    <row r="1051" spans="1:12" ht="15" customHeight="1" x14ac:dyDescent="0.2">
      <c r="A1051" s="239" t="s">
        <v>1027</v>
      </c>
      <c r="B1051" s="239" t="s">
        <v>2270</v>
      </c>
      <c r="C1051" s="239" t="s">
        <v>2350</v>
      </c>
      <c r="D1051" s="226"/>
      <c r="E1051" s="228"/>
      <c r="F1051" s="227"/>
      <c r="G1051" s="588"/>
      <c r="H1051" s="310"/>
      <c r="I1051" s="354"/>
      <c r="J1051" s="392"/>
      <c r="K1051" s="310"/>
    </row>
    <row r="1052" spans="1:12" ht="15" customHeight="1" x14ac:dyDescent="0.2">
      <c r="A1052" s="239" t="s">
        <v>1029</v>
      </c>
      <c r="B1052" s="239" t="s">
        <v>2270</v>
      </c>
      <c r="C1052" s="239" t="s">
        <v>2350</v>
      </c>
      <c r="D1052" s="226"/>
      <c r="E1052" s="228"/>
      <c r="F1052" s="227"/>
      <c r="G1052" s="588"/>
      <c r="H1052" s="310"/>
      <c r="I1052" s="354"/>
      <c r="J1052" s="392"/>
      <c r="K1052" s="310"/>
    </row>
    <row r="1053" spans="1:12" ht="15" customHeight="1" x14ac:dyDescent="0.2">
      <c r="A1053" s="239" t="s">
        <v>593</v>
      </c>
      <c r="B1053" s="239" t="s">
        <v>2270</v>
      </c>
      <c r="C1053" s="239" t="s">
        <v>2350</v>
      </c>
      <c r="D1053" s="227"/>
      <c r="E1053" s="228"/>
      <c r="F1053" s="285"/>
      <c r="G1053" s="229"/>
      <c r="H1053" s="310"/>
      <c r="I1053" s="354"/>
      <c r="J1053" s="392"/>
      <c r="K1053" s="310"/>
    </row>
    <row r="1054" spans="1:12" ht="15" customHeight="1" x14ac:dyDescent="0.2">
      <c r="A1054" s="239" t="s">
        <v>967</v>
      </c>
      <c r="B1054" s="239" t="s">
        <v>2270</v>
      </c>
      <c r="C1054" s="239" t="s">
        <v>2350</v>
      </c>
      <c r="D1054" s="227"/>
      <c r="E1054" s="228"/>
      <c r="F1054" s="285"/>
      <c r="G1054" s="229"/>
      <c r="H1054" s="310"/>
      <c r="I1054" s="354"/>
      <c r="J1054" s="392"/>
      <c r="K1054" s="310"/>
    </row>
    <row r="1055" spans="1:12" ht="15" customHeight="1" x14ac:dyDescent="0.2">
      <c r="A1055" s="239" t="s">
        <v>636</v>
      </c>
      <c r="B1055" s="239" t="s">
        <v>2270</v>
      </c>
      <c r="C1055" s="239" t="s">
        <v>2350</v>
      </c>
      <c r="D1055" s="227"/>
      <c r="E1055" s="228"/>
      <c r="F1055" s="285"/>
      <c r="G1055" s="229"/>
      <c r="H1055" s="310"/>
      <c r="I1055" s="354"/>
      <c r="J1055" s="392"/>
      <c r="K1055" s="310"/>
    </row>
    <row r="1056" spans="1:12" ht="15" x14ac:dyDescent="0.2">
      <c r="A1056" s="239" t="s">
        <v>634</v>
      </c>
      <c r="B1056" s="239" t="s">
        <v>2270</v>
      </c>
      <c r="C1056" s="239" t="s">
        <v>2350</v>
      </c>
      <c r="D1056" s="65"/>
      <c r="E1056" s="271"/>
      <c r="F1056" s="285"/>
      <c r="G1056" s="332"/>
      <c r="H1056" s="310"/>
      <c r="I1056" s="354"/>
      <c r="J1056" s="392"/>
      <c r="K1056" s="229"/>
      <c r="L1056" s="49"/>
    </row>
    <row r="1057" spans="1:12" ht="15" x14ac:dyDescent="0.2">
      <c r="A1057" s="239" t="s">
        <v>633</v>
      </c>
      <c r="B1057" s="239" t="s">
        <v>2270</v>
      </c>
      <c r="C1057" s="239" t="s">
        <v>2350</v>
      </c>
      <c r="D1057" s="65"/>
      <c r="E1057" s="271"/>
      <c r="F1057" s="285"/>
      <c r="G1057" s="332"/>
      <c r="H1057" s="310"/>
      <c r="I1057" s="354"/>
      <c r="J1057" s="392"/>
      <c r="K1057" s="229"/>
      <c r="L1057" s="49"/>
    </row>
    <row r="1058" spans="1:12" ht="15.75" x14ac:dyDescent="0.25">
      <c r="A1058" s="724" t="s">
        <v>972</v>
      </c>
      <c r="B1058" s="696" t="s">
        <v>2270</v>
      </c>
      <c r="C1058" s="696" t="s">
        <v>2350</v>
      </c>
      <c r="D1058" s="351" t="s">
        <v>2361</v>
      </c>
      <c r="E1058" s="226" t="s">
        <v>2362</v>
      </c>
      <c r="F1058" s="285"/>
      <c r="G1058" s="588"/>
      <c r="H1058" s="310"/>
      <c r="I1058" s="354"/>
      <c r="J1058" s="392"/>
      <c r="K1058" s="310"/>
      <c r="L1058" s="49"/>
    </row>
    <row r="1059" spans="1:12" ht="15" x14ac:dyDescent="0.2">
      <c r="A1059" s="239" t="s">
        <v>585</v>
      </c>
      <c r="B1059" s="239" t="s">
        <v>2270</v>
      </c>
      <c r="C1059" s="239" t="s">
        <v>2350</v>
      </c>
      <c r="D1059" s="68"/>
      <c r="E1059" s="227"/>
      <c r="F1059" s="285"/>
      <c r="G1059" s="229"/>
      <c r="H1059" s="310"/>
      <c r="I1059" s="354"/>
      <c r="J1059" s="392"/>
      <c r="K1059" s="310"/>
    </row>
    <row r="1060" spans="1:12" ht="15" x14ac:dyDescent="0.2">
      <c r="A1060" s="473" t="s">
        <v>584</v>
      </c>
      <c r="B1060" s="239" t="s">
        <v>2270</v>
      </c>
      <c r="C1060" s="239" t="s">
        <v>2350</v>
      </c>
      <c r="D1060" s="68"/>
      <c r="E1060" s="227"/>
      <c r="F1060" s="285"/>
      <c r="G1060" s="306"/>
      <c r="H1060" s="310"/>
      <c r="I1060" s="354"/>
      <c r="J1060" s="392"/>
      <c r="K1060" s="310"/>
    </row>
    <row r="1061" spans="1:12" ht="15" x14ac:dyDescent="0.2">
      <c r="A1061" s="721" t="s">
        <v>586</v>
      </c>
      <c r="B1061" s="239" t="s">
        <v>2270</v>
      </c>
      <c r="C1061" s="239" t="s">
        <v>2350</v>
      </c>
      <c r="D1061" s="68"/>
      <c r="E1061" s="227"/>
      <c r="F1061" s="285"/>
      <c r="G1061" s="306"/>
      <c r="H1061" s="310"/>
      <c r="I1061" s="354"/>
      <c r="J1061" s="392"/>
      <c r="K1061" s="310"/>
    </row>
    <row r="1062" spans="1:12" ht="15" x14ac:dyDescent="0.2">
      <c r="A1062" s="721" t="s">
        <v>589</v>
      </c>
      <c r="B1062" s="239" t="s">
        <v>2270</v>
      </c>
      <c r="C1062" s="239" t="s">
        <v>2350</v>
      </c>
      <c r="D1062" s="68"/>
      <c r="E1062" s="227"/>
      <c r="F1062" s="285"/>
      <c r="G1062" s="306"/>
      <c r="H1062" s="310"/>
      <c r="I1062" s="354"/>
      <c r="J1062" s="392"/>
      <c r="K1062" s="310"/>
    </row>
    <row r="1063" spans="1:12" ht="15" x14ac:dyDescent="0.2">
      <c r="A1063" s="239" t="s">
        <v>592</v>
      </c>
      <c r="B1063" s="239" t="s">
        <v>2270</v>
      </c>
      <c r="C1063" s="239" t="s">
        <v>2350</v>
      </c>
      <c r="D1063" s="68"/>
      <c r="E1063" s="227"/>
      <c r="F1063" s="285"/>
      <c r="G1063" s="332"/>
      <c r="H1063" s="310"/>
      <c r="I1063" s="354"/>
      <c r="J1063" s="392"/>
      <c r="K1063" s="310"/>
    </row>
    <row r="1064" spans="1:12" ht="15" x14ac:dyDescent="0.2">
      <c r="A1064" s="722" t="s">
        <v>598</v>
      </c>
      <c r="B1064" s="239" t="s">
        <v>2270</v>
      </c>
      <c r="C1064" s="239" t="s">
        <v>2350</v>
      </c>
      <c r="D1064" s="68"/>
      <c r="E1064" s="227"/>
      <c r="F1064" s="285"/>
      <c r="G1064" s="428"/>
      <c r="H1064" s="310"/>
      <c r="I1064" s="354"/>
      <c r="J1064" s="392"/>
      <c r="K1064" s="310"/>
    </row>
    <row r="1065" spans="1:12" ht="15" x14ac:dyDescent="0.2">
      <c r="A1065" s="473" t="s">
        <v>1624</v>
      </c>
      <c r="B1065" s="239" t="s">
        <v>2270</v>
      </c>
      <c r="C1065" s="239" t="s">
        <v>2350</v>
      </c>
      <c r="D1065" s="68"/>
      <c r="E1065" s="227"/>
      <c r="F1065" s="285"/>
      <c r="G1065" s="307"/>
      <c r="H1065" s="310"/>
      <c r="I1065" s="354"/>
      <c r="J1065" s="392"/>
      <c r="K1065" s="310"/>
    </row>
    <row r="1066" spans="1:12" ht="15" x14ac:dyDescent="0.2">
      <c r="A1066" s="239" t="s">
        <v>1625</v>
      </c>
      <c r="B1066" s="239" t="s">
        <v>2270</v>
      </c>
      <c r="C1066" s="239" t="s">
        <v>2350</v>
      </c>
      <c r="D1066" s="68"/>
      <c r="E1066" s="227"/>
      <c r="F1066" s="285"/>
      <c r="G1066" s="332"/>
      <c r="H1066" s="310"/>
      <c r="I1066" s="354"/>
      <c r="J1066" s="392"/>
      <c r="K1066" s="310"/>
    </row>
    <row r="1067" spans="1:12" ht="15" x14ac:dyDescent="0.2">
      <c r="A1067" s="721" t="s">
        <v>2005</v>
      </c>
      <c r="B1067" s="239" t="s">
        <v>2270</v>
      </c>
      <c r="C1067" s="239" t="s">
        <v>2350</v>
      </c>
      <c r="D1067" s="68"/>
      <c r="E1067" s="227"/>
      <c r="F1067" s="285"/>
      <c r="G1067" s="306"/>
      <c r="H1067" s="310"/>
      <c r="I1067" s="354"/>
      <c r="J1067" s="392"/>
      <c r="K1067" s="310"/>
    </row>
    <row r="1068" spans="1:12" ht="15" x14ac:dyDescent="0.2">
      <c r="A1068" s="721" t="s">
        <v>2006</v>
      </c>
      <c r="B1068" s="239" t="s">
        <v>2270</v>
      </c>
      <c r="C1068" s="239" t="s">
        <v>2350</v>
      </c>
      <c r="D1068" s="68"/>
      <c r="E1068" s="227"/>
      <c r="F1068" s="285"/>
      <c r="G1068" s="306"/>
      <c r="H1068" s="310"/>
      <c r="I1068" s="354"/>
      <c r="J1068" s="392"/>
      <c r="K1068" s="310"/>
    </row>
    <row r="1069" spans="1:12" ht="15" x14ac:dyDescent="0.2">
      <c r="A1069" s="239" t="s">
        <v>591</v>
      </c>
      <c r="B1069" s="239" t="s">
        <v>2270</v>
      </c>
      <c r="C1069" s="239" t="s">
        <v>2350</v>
      </c>
      <c r="D1069" s="68"/>
      <c r="E1069" s="227"/>
      <c r="F1069" s="285"/>
      <c r="G1069" s="332"/>
      <c r="H1069" s="310"/>
      <c r="I1069" s="354"/>
      <c r="J1069" s="392"/>
      <c r="K1069" s="310"/>
    </row>
    <row r="1070" spans="1:12" ht="15" x14ac:dyDescent="0.2">
      <c r="A1070" s="224" t="s">
        <v>632</v>
      </c>
      <c r="B1070" s="239" t="s">
        <v>2270</v>
      </c>
      <c r="C1070" s="239" t="s">
        <v>2350</v>
      </c>
      <c r="D1070" s="65"/>
      <c r="E1070" s="227"/>
      <c r="F1070" s="285"/>
      <c r="G1070" s="332"/>
      <c r="H1070" s="310"/>
      <c r="I1070" s="354"/>
      <c r="J1070" s="392"/>
      <c r="K1070" s="226"/>
    </row>
    <row r="1071" spans="1:12" ht="15" x14ac:dyDescent="0.2">
      <c r="A1071" s="224" t="s">
        <v>994</v>
      </c>
      <c r="B1071" s="239" t="s">
        <v>2270</v>
      </c>
      <c r="C1071" s="239" t="s">
        <v>2350</v>
      </c>
      <c r="D1071" s="65"/>
      <c r="E1071" s="227"/>
      <c r="F1071" s="285"/>
      <c r="G1071" s="332"/>
      <c r="H1071" s="310"/>
      <c r="I1071" s="354"/>
      <c r="J1071" s="392"/>
      <c r="K1071" s="226"/>
    </row>
    <row r="1072" spans="1:12" ht="15" x14ac:dyDescent="0.2">
      <c r="A1072" s="239" t="s">
        <v>1626</v>
      </c>
      <c r="B1072" s="239" t="s">
        <v>2270</v>
      </c>
      <c r="C1072" s="239" t="s">
        <v>2350</v>
      </c>
      <c r="D1072" s="68"/>
      <c r="E1072" s="227"/>
      <c r="F1072" s="285"/>
      <c r="G1072" s="332"/>
      <c r="H1072" s="310"/>
      <c r="I1072" s="354"/>
      <c r="J1072" s="719"/>
      <c r="K1072" s="310"/>
    </row>
    <row r="1073" spans="1:14" ht="15" x14ac:dyDescent="0.2">
      <c r="A1073" s="239" t="s">
        <v>599</v>
      </c>
      <c r="B1073" s="239" t="s">
        <v>2270</v>
      </c>
      <c r="C1073" s="239" t="s">
        <v>2350</v>
      </c>
      <c r="D1073" s="68"/>
      <c r="E1073" s="227"/>
      <c r="F1073" s="285"/>
      <c r="G1073" s="332"/>
      <c r="H1073" s="310"/>
      <c r="I1073" s="354"/>
      <c r="J1073" s="719"/>
      <c r="K1073" s="310"/>
    </row>
    <row r="1074" spans="1:14" ht="15" x14ac:dyDescent="0.2">
      <c r="A1074" s="239" t="s">
        <v>979</v>
      </c>
      <c r="B1074" s="239" t="s">
        <v>2270</v>
      </c>
      <c r="C1074" s="239" t="s">
        <v>2350</v>
      </c>
      <c r="D1074" s="68"/>
      <c r="E1074" s="227"/>
      <c r="F1074" s="285"/>
      <c r="G1074" s="332"/>
      <c r="H1074" s="310"/>
      <c r="I1074" s="354"/>
      <c r="J1074" s="719"/>
      <c r="K1074" s="310"/>
    </row>
    <row r="1075" spans="1:14" ht="15" x14ac:dyDescent="0.2">
      <c r="A1075" s="239" t="s">
        <v>600</v>
      </c>
      <c r="B1075" s="239" t="s">
        <v>2270</v>
      </c>
      <c r="C1075" s="239" t="s">
        <v>2350</v>
      </c>
      <c r="D1075" s="68"/>
      <c r="E1075" s="227"/>
      <c r="F1075" s="285"/>
      <c r="G1075" s="332"/>
      <c r="H1075" s="310"/>
      <c r="I1075" s="354"/>
      <c r="J1075" s="719"/>
      <c r="K1075" s="310"/>
    </row>
    <row r="1076" spans="1:14" ht="15" x14ac:dyDescent="0.2">
      <c r="A1076" s="239" t="s">
        <v>980</v>
      </c>
      <c r="B1076" s="239" t="s">
        <v>2270</v>
      </c>
      <c r="C1076" s="239" t="s">
        <v>2350</v>
      </c>
      <c r="D1076" s="68"/>
      <c r="E1076" s="227"/>
      <c r="F1076" s="285"/>
      <c r="G1076" s="332"/>
      <c r="H1076" s="310"/>
      <c r="I1076" s="354"/>
      <c r="J1076" s="713"/>
      <c r="K1076" s="310"/>
    </row>
    <row r="1077" spans="1:14" ht="15" x14ac:dyDescent="0.2">
      <c r="A1077" s="239" t="s">
        <v>601</v>
      </c>
      <c r="B1077" s="239" t="s">
        <v>2270</v>
      </c>
      <c r="C1077" s="239" t="s">
        <v>2350</v>
      </c>
      <c r="D1077" s="68"/>
      <c r="E1077" s="227"/>
      <c r="F1077" s="285"/>
      <c r="G1077" s="332"/>
      <c r="H1077" s="310"/>
      <c r="I1077" s="354"/>
      <c r="J1077" s="713"/>
      <c r="K1077" s="310"/>
    </row>
    <row r="1078" spans="1:14" ht="15" x14ac:dyDescent="0.2">
      <c r="A1078" s="239" t="s">
        <v>981</v>
      </c>
      <c r="B1078" s="239" t="s">
        <v>2270</v>
      </c>
      <c r="C1078" s="239" t="s">
        <v>2350</v>
      </c>
      <c r="D1078" s="68"/>
      <c r="E1078" s="227"/>
      <c r="F1078" s="285"/>
      <c r="G1078" s="332"/>
      <c r="H1078" s="310"/>
      <c r="I1078" s="354"/>
      <c r="J1078" s="713"/>
      <c r="K1078" s="310"/>
    </row>
    <row r="1079" spans="1:14" ht="15" x14ac:dyDescent="0.2">
      <c r="A1079" s="239" t="s">
        <v>982</v>
      </c>
      <c r="B1079" s="239" t="s">
        <v>2270</v>
      </c>
      <c r="C1079" s="239" t="s">
        <v>2350</v>
      </c>
      <c r="D1079" s="68"/>
      <c r="E1079" s="227"/>
      <c r="F1079" s="285"/>
      <c r="G1079" s="332"/>
      <c r="H1079" s="310"/>
      <c r="I1079" s="354"/>
      <c r="J1079" s="713"/>
      <c r="K1079" s="310"/>
    </row>
    <row r="1080" spans="1:14" ht="15" x14ac:dyDescent="0.2">
      <c r="A1080" s="239" t="s">
        <v>983</v>
      </c>
      <c r="B1080" s="239" t="s">
        <v>2270</v>
      </c>
      <c r="C1080" s="239" t="s">
        <v>2350</v>
      </c>
      <c r="D1080" s="68"/>
      <c r="E1080" s="227"/>
      <c r="F1080" s="285"/>
      <c r="G1080" s="332"/>
      <c r="H1080" s="310"/>
      <c r="I1080" s="354"/>
      <c r="J1080" s="713"/>
      <c r="K1080" s="310"/>
    </row>
    <row r="1081" spans="1:14" ht="15" x14ac:dyDescent="0.2">
      <c r="A1081" s="239" t="s">
        <v>984</v>
      </c>
      <c r="B1081" s="239" t="s">
        <v>2270</v>
      </c>
      <c r="C1081" s="239" t="s">
        <v>2350</v>
      </c>
      <c r="D1081" s="68"/>
      <c r="E1081" s="227"/>
      <c r="F1081" s="285"/>
      <c r="G1081" s="332"/>
      <c r="H1081" s="310"/>
      <c r="I1081" s="354"/>
      <c r="J1081" s="713"/>
      <c r="K1081" s="310"/>
    </row>
    <row r="1082" spans="1:14" ht="15" x14ac:dyDescent="0.2">
      <c r="A1082" s="239" t="s">
        <v>985</v>
      </c>
      <c r="B1082" s="239" t="s">
        <v>2270</v>
      </c>
      <c r="C1082" s="239" t="s">
        <v>2350</v>
      </c>
      <c r="D1082" s="68"/>
      <c r="E1082" s="227"/>
      <c r="F1082" s="285"/>
      <c r="G1082" s="332"/>
      <c r="H1082" s="310"/>
      <c r="I1082" s="354"/>
      <c r="J1082" s="713"/>
      <c r="K1082" s="310"/>
    </row>
    <row r="1083" spans="1:14" ht="15" x14ac:dyDescent="0.2">
      <c r="A1083" s="239" t="s">
        <v>986</v>
      </c>
      <c r="B1083" s="239" t="s">
        <v>2270</v>
      </c>
      <c r="C1083" s="239" t="s">
        <v>2350</v>
      </c>
      <c r="D1083" s="68"/>
      <c r="E1083" s="227"/>
      <c r="F1083" s="285"/>
      <c r="G1083" s="332"/>
      <c r="H1083" s="310"/>
      <c r="I1083" s="354"/>
      <c r="J1083" s="713"/>
      <c r="K1083" s="310"/>
    </row>
    <row r="1084" spans="1:14" ht="15" x14ac:dyDescent="0.2">
      <c r="A1084" s="239" t="s">
        <v>978</v>
      </c>
      <c r="B1084" s="239" t="s">
        <v>2270</v>
      </c>
      <c r="C1084" s="239" t="s">
        <v>2350</v>
      </c>
      <c r="D1084" s="68"/>
      <c r="E1084" s="227"/>
      <c r="F1084" s="285"/>
      <c r="G1084" s="332"/>
      <c r="H1084" s="310"/>
      <c r="I1084" s="354"/>
      <c r="J1084" s="713"/>
      <c r="K1084" s="310"/>
    </row>
    <row r="1085" spans="1:14" ht="15" x14ac:dyDescent="0.2">
      <c r="A1085" s="239" t="s">
        <v>987</v>
      </c>
      <c r="B1085" s="239" t="s">
        <v>2270</v>
      </c>
      <c r="C1085" s="239" t="s">
        <v>2350</v>
      </c>
      <c r="D1085" s="68"/>
      <c r="E1085" s="227"/>
      <c r="F1085" s="285"/>
      <c r="G1085" s="332"/>
      <c r="H1085" s="310"/>
      <c r="I1085" s="354"/>
      <c r="J1085" s="713"/>
      <c r="K1085" s="310"/>
      <c r="N1085" s="49"/>
    </row>
    <row r="1086" spans="1:14" ht="15" x14ac:dyDescent="0.2">
      <c r="A1086" s="239" t="s">
        <v>1627</v>
      </c>
      <c r="B1086" s="239" t="s">
        <v>2270</v>
      </c>
      <c r="C1086" s="239" t="s">
        <v>2350</v>
      </c>
      <c r="D1086" s="68"/>
      <c r="E1086" s="227"/>
      <c r="F1086" s="285"/>
      <c r="G1086" s="332"/>
      <c r="H1086" s="310"/>
      <c r="I1086" s="354"/>
      <c r="J1086" s="713"/>
      <c r="K1086" s="310"/>
    </row>
    <row r="1087" spans="1:14" ht="15" x14ac:dyDescent="0.2">
      <c r="A1087" s="239" t="s">
        <v>988</v>
      </c>
      <c r="B1087" s="239" t="s">
        <v>2270</v>
      </c>
      <c r="C1087" s="239" t="s">
        <v>2350</v>
      </c>
      <c r="D1087" s="68"/>
      <c r="E1087" s="227"/>
      <c r="F1087" s="285"/>
      <c r="G1087" s="332"/>
      <c r="H1087" s="310"/>
      <c r="I1087" s="354"/>
      <c r="J1087" s="713"/>
      <c r="K1087" s="310"/>
    </row>
    <row r="1088" spans="1:14" ht="15" x14ac:dyDescent="0.2">
      <c r="A1088" s="239" t="s">
        <v>638</v>
      </c>
      <c r="B1088" s="239" t="s">
        <v>2270</v>
      </c>
      <c r="C1088" s="239" t="s">
        <v>2350</v>
      </c>
      <c r="D1088" s="68"/>
      <c r="E1088" s="227"/>
      <c r="F1088" s="285"/>
      <c r="G1088" s="332"/>
      <c r="H1088" s="310"/>
      <c r="I1088" s="354"/>
      <c r="J1088" s="713"/>
      <c r="K1088" s="310"/>
    </row>
    <row r="1089" spans="1:12" ht="15" x14ac:dyDescent="0.2">
      <c r="A1089" s="239" t="s">
        <v>990</v>
      </c>
      <c r="B1089" s="239" t="s">
        <v>2270</v>
      </c>
      <c r="C1089" s="239" t="s">
        <v>2350</v>
      </c>
      <c r="D1089" s="68"/>
      <c r="E1089" s="227"/>
      <c r="F1089" s="285"/>
      <c r="G1089" s="332"/>
      <c r="H1089" s="310"/>
      <c r="I1089" s="354"/>
      <c r="J1089" s="713"/>
      <c r="K1089" s="310"/>
    </row>
    <row r="1090" spans="1:12" ht="15" x14ac:dyDescent="0.2">
      <c r="A1090" s="239" t="s">
        <v>602</v>
      </c>
      <c r="B1090" s="239" t="s">
        <v>2270</v>
      </c>
      <c r="C1090" s="239" t="s">
        <v>2350</v>
      </c>
      <c r="D1090" s="68"/>
      <c r="E1090" s="227"/>
      <c r="F1090" s="285"/>
      <c r="G1090" s="332"/>
      <c r="H1090" s="310"/>
      <c r="I1090" s="354"/>
      <c r="J1090" s="713"/>
      <c r="K1090" s="310"/>
    </row>
    <row r="1091" spans="1:12" ht="15" x14ac:dyDescent="0.2">
      <c r="A1091" s="239" t="s">
        <v>1550</v>
      </c>
      <c r="B1091" s="239" t="s">
        <v>2270</v>
      </c>
      <c r="C1091" s="239" t="s">
        <v>2350</v>
      </c>
      <c r="D1091" s="226"/>
      <c r="E1091" s="227"/>
      <c r="F1091" s="285"/>
      <c r="G1091" s="332"/>
      <c r="H1091" s="310"/>
      <c r="I1091" s="354"/>
      <c r="J1091" s="392"/>
      <c r="K1091" s="310"/>
    </row>
    <row r="1092" spans="1:12" ht="15" x14ac:dyDescent="0.2">
      <c r="A1092" s="239" t="s">
        <v>1001</v>
      </c>
      <c r="B1092" s="239" t="s">
        <v>2270</v>
      </c>
      <c r="C1092" s="239" t="s">
        <v>2350</v>
      </c>
      <c r="D1092" s="65"/>
      <c r="E1092" s="227"/>
      <c r="F1092" s="285"/>
      <c r="G1092" s="332"/>
      <c r="H1092" s="310"/>
      <c r="I1092" s="354"/>
      <c r="J1092" s="392"/>
      <c r="K1092" s="310"/>
    </row>
    <row r="1093" spans="1:12" ht="15" x14ac:dyDescent="0.2">
      <c r="A1093" s="239" t="s">
        <v>635</v>
      </c>
      <c r="B1093" s="239" t="s">
        <v>2270</v>
      </c>
      <c r="C1093" s="239" t="s">
        <v>2350</v>
      </c>
      <c r="D1093" s="65"/>
      <c r="E1093" s="227"/>
      <c r="F1093" s="285"/>
      <c r="G1093" s="332"/>
      <c r="H1093" s="310"/>
      <c r="I1093" s="354"/>
      <c r="J1093" s="392"/>
      <c r="K1093" s="310"/>
    </row>
    <row r="1094" spans="1:12" ht="15" x14ac:dyDescent="0.2">
      <c r="A1094" s="239" t="s">
        <v>1035</v>
      </c>
      <c r="B1094" s="239" t="s">
        <v>2270</v>
      </c>
      <c r="C1094" s="239" t="s">
        <v>2350</v>
      </c>
      <c r="D1094" s="65"/>
      <c r="E1094" s="226"/>
      <c r="F1094" s="226"/>
      <c r="G1094" s="588"/>
      <c r="H1094" s="310"/>
      <c r="I1094" s="354"/>
      <c r="J1094" s="392"/>
      <c r="K1094" s="310"/>
    </row>
    <row r="1095" spans="1:12" ht="15" x14ac:dyDescent="0.2">
      <c r="A1095" s="224" t="s">
        <v>1030</v>
      </c>
      <c r="B1095" s="239" t="s">
        <v>2270</v>
      </c>
      <c r="C1095" s="239" t="s">
        <v>2350</v>
      </c>
      <c r="D1095" s="65"/>
      <c r="E1095" s="226"/>
      <c r="F1095" s="227"/>
      <c r="G1095" s="588"/>
      <c r="H1095" s="310"/>
      <c r="I1095" s="354"/>
      <c r="J1095" s="392"/>
      <c r="K1095" s="310"/>
    </row>
    <row r="1096" spans="1:12" ht="15" x14ac:dyDescent="0.2">
      <c r="A1096" s="224" t="s">
        <v>1619</v>
      </c>
      <c r="B1096" s="239" t="s">
        <v>2270</v>
      </c>
      <c r="C1096" s="239" t="s">
        <v>2350</v>
      </c>
      <c r="D1096" s="65"/>
      <c r="E1096" s="226"/>
      <c r="F1096" s="227"/>
      <c r="G1096" s="588"/>
      <c r="H1096" s="310"/>
      <c r="I1096" s="354"/>
      <c r="J1096" s="392"/>
      <c r="K1096" s="310"/>
    </row>
    <row r="1097" spans="1:12" ht="15" x14ac:dyDescent="0.2">
      <c r="A1097" s="224" t="s">
        <v>1032</v>
      </c>
      <c r="B1097" s="239" t="s">
        <v>2270</v>
      </c>
      <c r="C1097" s="239" t="s">
        <v>2350</v>
      </c>
      <c r="D1097" s="65"/>
      <c r="E1097" s="226"/>
      <c r="F1097" s="227"/>
      <c r="G1097" s="588"/>
      <c r="H1097" s="310"/>
      <c r="I1097" s="354"/>
      <c r="J1097" s="392"/>
      <c r="K1097" s="310"/>
    </row>
    <row r="1098" spans="1:12" ht="15" x14ac:dyDescent="0.2">
      <c r="A1098" s="239" t="s">
        <v>1620</v>
      </c>
      <c r="B1098" s="239" t="s">
        <v>2270</v>
      </c>
      <c r="C1098" s="239" t="s">
        <v>2350</v>
      </c>
      <c r="D1098" s="317"/>
      <c r="E1098" s="317"/>
      <c r="F1098" s="317"/>
      <c r="G1098" s="588"/>
      <c r="H1098" s="310"/>
      <c r="I1098" s="354"/>
      <c r="J1098" s="392"/>
      <c r="K1098" s="310"/>
    </row>
    <row r="1099" spans="1:12" ht="15" x14ac:dyDescent="0.2">
      <c r="A1099" s="239" t="s">
        <v>966</v>
      </c>
      <c r="B1099" s="239" t="s">
        <v>2270</v>
      </c>
      <c r="C1099" s="239" t="s">
        <v>2350</v>
      </c>
      <c r="D1099" s="68"/>
      <c r="E1099" s="226"/>
      <c r="F1099" s="227"/>
      <c r="G1099" s="588"/>
      <c r="H1099" s="310"/>
      <c r="I1099" s="354"/>
      <c r="J1099" s="392"/>
      <c r="K1099" s="310"/>
    </row>
    <row r="1100" spans="1:12" ht="15" x14ac:dyDescent="0.2">
      <c r="A1100" s="239" t="s">
        <v>1028</v>
      </c>
      <c r="B1100" s="239" t="s">
        <v>2270</v>
      </c>
      <c r="C1100" s="239" t="s">
        <v>2350</v>
      </c>
      <c r="D1100" s="226"/>
      <c r="E1100" s="226"/>
      <c r="F1100" s="353"/>
      <c r="G1100" s="588"/>
      <c r="H1100" s="310"/>
      <c r="I1100" s="354"/>
      <c r="J1100" s="713"/>
      <c r="K1100" s="310"/>
    </row>
    <row r="1101" spans="1:12" ht="15" x14ac:dyDescent="0.2">
      <c r="A1101" s="237" t="s">
        <v>2359</v>
      </c>
      <c r="B1101" s="239" t="s">
        <v>2360</v>
      </c>
      <c r="E1101" s="118"/>
      <c r="F1101" s="118"/>
      <c r="G1101" s="118"/>
      <c r="H1101" s="118"/>
      <c r="I1101" s="118"/>
      <c r="J1101" s="118"/>
      <c r="K1101" s="118"/>
    </row>
    <row r="1103" spans="1:12" ht="15.75" x14ac:dyDescent="0.25">
      <c r="A1103" s="403" t="s">
        <v>1836</v>
      </c>
      <c r="C1103" s="653"/>
      <c r="D1103" s="409"/>
      <c r="H1103" s="745"/>
      <c r="I1103" s="50"/>
      <c r="J1103" s="50"/>
      <c r="K1103" s="50"/>
      <c r="L1103" s="50"/>
    </row>
    <row r="1104" spans="1:12" s="165" customFormat="1" ht="16.149999999999999" customHeight="1" x14ac:dyDescent="0.25">
      <c r="A1104" s="625" t="s">
        <v>1794</v>
      </c>
      <c r="B1104" s="625"/>
      <c r="C1104" s="423" t="s">
        <v>1679</v>
      </c>
      <c r="D1104" s="626">
        <v>44793</v>
      </c>
      <c r="E1104" s="625" t="s">
        <v>1677</v>
      </c>
      <c r="F1104" s="625" t="s">
        <v>1748</v>
      </c>
      <c r="G1104" s="627" t="s">
        <v>1648</v>
      </c>
      <c r="H1104" s="380"/>
      <c r="I1104" s="250"/>
      <c r="J1104" s="250"/>
      <c r="K1104" s="250"/>
      <c r="L1104" s="470"/>
    </row>
    <row r="1105" spans="1:27" s="165" customFormat="1" ht="16.149999999999999" customHeight="1" x14ac:dyDescent="0.25">
      <c r="A1105" s="625" t="s">
        <v>1794</v>
      </c>
      <c r="B1105" s="625"/>
      <c r="C1105" s="423" t="s">
        <v>1798</v>
      </c>
      <c r="D1105" s="628" t="s">
        <v>1891</v>
      </c>
      <c r="E1105" s="625" t="s">
        <v>1043</v>
      </c>
      <c r="F1105" s="625" t="s">
        <v>1653</v>
      </c>
      <c r="G1105" s="629" t="s">
        <v>1648</v>
      </c>
      <c r="H1105" s="266"/>
      <c r="I1105" s="250"/>
      <c r="J1105" s="250"/>
      <c r="K1105" s="250"/>
      <c r="L1105" s="470"/>
    </row>
    <row r="1106" spans="1:27" s="119" customFormat="1" ht="15" customHeight="1" x14ac:dyDescent="0.25">
      <c r="A1106" s="625" t="s">
        <v>1826</v>
      </c>
      <c r="B1106" s="625"/>
      <c r="C1106" s="423" t="s">
        <v>917</v>
      </c>
      <c r="D1106" s="628" t="s">
        <v>1891</v>
      </c>
      <c r="E1106" s="625" t="s">
        <v>916</v>
      </c>
      <c r="F1106" s="625" t="s">
        <v>1653</v>
      </c>
      <c r="G1106" s="629" t="s">
        <v>1648</v>
      </c>
      <c r="H1106" s="380"/>
      <c r="I1106" s="250"/>
      <c r="J1106" s="250"/>
      <c r="K1106" s="250"/>
      <c r="L1106" s="470"/>
    </row>
    <row r="1111" spans="1:27" ht="18" x14ac:dyDescent="0.25">
      <c r="A1111" s="763" t="s">
        <v>2580</v>
      </c>
      <c r="B1111" s="764"/>
      <c r="C1111" s="765"/>
    </row>
    <row r="1112" spans="1:27" ht="18" customHeight="1" x14ac:dyDescent="0.2">
      <c r="A1112" s="376" t="s">
        <v>1048</v>
      </c>
      <c r="B1112" s="224" t="s">
        <v>2376</v>
      </c>
      <c r="C1112" s="224" t="s">
        <v>2377</v>
      </c>
      <c r="D1112" s="267"/>
      <c r="E1112" s="529"/>
      <c r="F1112" s="2"/>
      <c r="G1112" s="2"/>
      <c r="H1112" s="2"/>
      <c r="I1112" s="2"/>
    </row>
    <row r="1113" spans="1:27" ht="18" customHeight="1" x14ac:dyDescent="0.2">
      <c r="A1113" s="372" t="s">
        <v>1053</v>
      </c>
      <c r="B1113" s="239" t="s">
        <v>2383</v>
      </c>
      <c r="C1113" s="224" t="s">
        <v>2384</v>
      </c>
      <c r="D1113" s="267"/>
      <c r="E1113" s="529"/>
      <c r="F1113" s="2"/>
      <c r="G1113" s="2"/>
      <c r="H1113" s="2"/>
      <c r="I1113" s="2"/>
    </row>
    <row r="1114" spans="1:27" ht="18" customHeight="1" x14ac:dyDescent="0.2">
      <c r="A1114" s="479" t="s">
        <v>1523</v>
      </c>
      <c r="B1114" s="479" t="s">
        <v>2394</v>
      </c>
      <c r="C1114" s="771" t="s">
        <v>2393</v>
      </c>
      <c r="D1114" s="152"/>
      <c r="E1114" s="136"/>
      <c r="F1114" s="2"/>
      <c r="G1114" s="2"/>
      <c r="H1114" s="2"/>
      <c r="I1114" s="2"/>
    </row>
    <row r="1115" spans="1:27" ht="18" customHeight="1" x14ac:dyDescent="0.2">
      <c r="A1115" s="383" t="s">
        <v>2439</v>
      </c>
      <c r="B1115" s="224" t="s">
        <v>2440</v>
      </c>
      <c r="C1115" s="383" t="s">
        <v>2350</v>
      </c>
      <c r="D1115" s="717"/>
      <c r="E1115" s="136"/>
      <c r="F1115" s="2"/>
      <c r="G1115" s="2"/>
      <c r="H1115" s="2"/>
      <c r="I1115" s="2"/>
    </row>
    <row r="1116" spans="1:27" ht="18" customHeight="1" x14ac:dyDescent="0.2">
      <c r="A1116" s="471" t="s">
        <v>1167</v>
      </c>
      <c r="B1116" s="239" t="s">
        <v>1163</v>
      </c>
      <c r="C1116" s="383" t="s">
        <v>2445</v>
      </c>
      <c r="D1116" s="751"/>
      <c r="E1116" s="136"/>
      <c r="F1116" s="2"/>
      <c r="G1116" s="2"/>
      <c r="H1116" s="2"/>
      <c r="I1116" s="2"/>
    </row>
    <row r="1117" spans="1:27" ht="18" customHeight="1" x14ac:dyDescent="0.2">
      <c r="A1117" s="471" t="s">
        <v>1164</v>
      </c>
      <c r="B1117" s="239" t="s">
        <v>1042</v>
      </c>
      <c r="C1117" s="383" t="s">
        <v>2448</v>
      </c>
      <c r="D1117" s="751"/>
      <c r="E1117" s="136"/>
      <c r="F1117" s="2"/>
      <c r="G1117" s="2"/>
      <c r="H1117" s="2"/>
      <c r="I1117" s="2"/>
    </row>
    <row r="1118" spans="1:27" ht="18" customHeight="1" x14ac:dyDescent="0.2">
      <c r="A1118" s="266" t="s">
        <v>996</v>
      </c>
      <c r="B1118" s="266" t="s">
        <v>582</v>
      </c>
      <c r="C1118" s="383" t="s">
        <v>2451</v>
      </c>
      <c r="D1118" s="717"/>
      <c r="E1118" s="136"/>
      <c r="F1118" s="2"/>
      <c r="G1118" s="2"/>
      <c r="H1118" s="2"/>
      <c r="I1118" s="2"/>
    </row>
    <row r="1119" spans="1:27" ht="18" customHeight="1" x14ac:dyDescent="0.2">
      <c r="A1119" s="471" t="s">
        <v>1110</v>
      </c>
      <c r="B1119" s="308" t="s">
        <v>886</v>
      </c>
      <c r="C1119" s="224" t="s">
        <v>2455</v>
      </c>
      <c r="D1119" s="751"/>
      <c r="E1119" s="136"/>
      <c r="F1119" s="136"/>
      <c r="G1119" s="136"/>
      <c r="H1119" s="136"/>
      <c r="I1119" s="136"/>
      <c r="J1119" s="118"/>
      <c r="K1119" s="118"/>
      <c r="L1119" s="118"/>
      <c r="M1119" s="118"/>
      <c r="N1119" s="118"/>
      <c r="O1119" s="118"/>
      <c r="P1119" s="118"/>
      <c r="Q1119" s="118"/>
      <c r="R1119" s="118"/>
      <c r="S1119" s="118"/>
      <c r="T1119" s="118"/>
      <c r="U1119" s="118"/>
      <c r="V1119" s="118"/>
      <c r="W1119" s="118"/>
      <c r="X1119" s="118"/>
      <c r="Y1119" s="118"/>
      <c r="Z1119" s="118"/>
      <c r="AA1119" s="118"/>
    </row>
    <row r="1120" spans="1:27" ht="18" customHeight="1" x14ac:dyDescent="0.2">
      <c r="A1120" s="471" t="s">
        <v>615</v>
      </c>
      <c r="B1120" s="383" t="s">
        <v>1963</v>
      </c>
      <c r="C1120" s="383" t="s">
        <v>1938</v>
      </c>
      <c r="D1120" s="559"/>
      <c r="E1120" s="136"/>
      <c r="F1120" s="754"/>
      <c r="G1120" s="167"/>
      <c r="H1120" s="579"/>
      <c r="I1120" s="105"/>
      <c r="J1120" s="432"/>
      <c r="K1120" s="433"/>
      <c r="L1120" s="118"/>
      <c r="M1120" s="118"/>
      <c r="N1120" s="118"/>
      <c r="O1120" s="118"/>
      <c r="P1120" s="118"/>
      <c r="Q1120" s="118"/>
      <c r="R1120" s="118"/>
      <c r="S1120" s="118"/>
      <c r="T1120" s="118"/>
      <c r="U1120" s="118"/>
      <c r="V1120" s="118"/>
      <c r="W1120" s="118"/>
      <c r="X1120" s="118"/>
      <c r="Y1120" s="118"/>
      <c r="Z1120" s="118"/>
      <c r="AA1120" s="118"/>
    </row>
    <row r="1121" spans="1:35" s="119" customFormat="1" ht="18" customHeight="1" x14ac:dyDescent="0.25">
      <c r="A1121" s="772" t="s">
        <v>2344</v>
      </c>
      <c r="B1121" s="239" t="s">
        <v>2523</v>
      </c>
      <c r="C1121" s="383" t="s">
        <v>2350</v>
      </c>
      <c r="D1121" s="770"/>
      <c r="E1121" s="165"/>
      <c r="F1121" s="480"/>
      <c r="G1121" s="241"/>
      <c r="H1121" s="380"/>
      <c r="I1121" s="242"/>
      <c r="J1121" s="530"/>
      <c r="K1121" s="242"/>
      <c r="L1121" s="364"/>
      <c r="M1121" s="165"/>
      <c r="N1121" s="165"/>
      <c r="O1121" s="165"/>
      <c r="P1121" s="165"/>
      <c r="Q1121" s="165"/>
      <c r="R1121" s="165"/>
      <c r="S1121" s="165"/>
      <c r="T1121" s="165"/>
      <c r="U1121" s="165"/>
      <c r="V1121" s="165"/>
      <c r="W1121" s="165"/>
      <c r="X1121" s="165"/>
      <c r="Y1121" s="165"/>
      <c r="Z1121" s="165"/>
      <c r="AA1121" s="165"/>
    </row>
    <row r="1122" spans="1:35" ht="18" customHeight="1" x14ac:dyDescent="0.2">
      <c r="A1122" s="772" t="s">
        <v>2521</v>
      </c>
      <c r="B1122" s="239" t="s">
        <v>2524</v>
      </c>
      <c r="C1122" s="383" t="s">
        <v>2350</v>
      </c>
      <c r="D1122" s="118"/>
      <c r="E1122" s="241"/>
      <c r="F1122" s="227"/>
      <c r="G1122" s="229"/>
      <c r="H1122" s="380"/>
      <c r="I1122" s="250"/>
      <c r="J1122" s="230"/>
      <c r="K1122" s="153"/>
      <c r="L1122" s="230"/>
      <c r="M1122" s="354"/>
      <c r="N1122" s="118"/>
      <c r="O1122" s="118"/>
      <c r="P1122" s="118"/>
      <c r="Q1122" s="118"/>
      <c r="R1122" s="118"/>
      <c r="S1122" s="118"/>
      <c r="T1122" s="118"/>
      <c r="U1122" s="118"/>
      <c r="V1122" s="118"/>
      <c r="W1122" s="118"/>
      <c r="X1122" s="118"/>
      <c r="Y1122" s="118"/>
      <c r="Z1122" s="118"/>
      <c r="AA1122" s="118"/>
      <c r="AB1122" s="118"/>
      <c r="AC1122" s="118"/>
      <c r="AD1122" s="118"/>
      <c r="AE1122" s="118"/>
      <c r="AF1122" s="118"/>
      <c r="AG1122" s="118"/>
      <c r="AH1122" s="118"/>
      <c r="AI1122" s="118"/>
    </row>
    <row r="1123" spans="1:35" ht="18" customHeight="1" x14ac:dyDescent="0.2">
      <c r="A1123" s="471" t="s">
        <v>2522</v>
      </c>
      <c r="B1123" s="239" t="s">
        <v>2525</v>
      </c>
      <c r="C1123" s="383" t="s">
        <v>2350</v>
      </c>
      <c r="D1123" s="118"/>
      <c r="E1123" s="241"/>
      <c r="F1123" s="227"/>
      <c r="G1123" s="229"/>
      <c r="H1123" s="380"/>
      <c r="I1123" s="250"/>
      <c r="J1123" s="230"/>
      <c r="K1123" s="153"/>
      <c r="L1123" s="230"/>
      <c r="M1123" s="354"/>
      <c r="N1123" s="165"/>
      <c r="O1123" s="118"/>
      <c r="P1123" s="118"/>
      <c r="Q1123" s="118"/>
      <c r="R1123" s="118"/>
      <c r="S1123" s="118"/>
      <c r="T1123" s="118"/>
      <c r="U1123" s="118"/>
      <c r="V1123" s="118"/>
      <c r="W1123" s="118"/>
      <c r="X1123" s="118"/>
      <c r="Y1123" s="118"/>
      <c r="Z1123" s="118"/>
      <c r="AA1123" s="118"/>
      <c r="AB1123" s="118"/>
      <c r="AC1123" s="118"/>
      <c r="AD1123" s="118"/>
      <c r="AE1123" s="118"/>
      <c r="AF1123" s="118"/>
      <c r="AG1123" s="118"/>
      <c r="AH1123" s="118"/>
      <c r="AI1123" s="118"/>
    </row>
    <row r="1124" spans="1:35" ht="18" customHeight="1" x14ac:dyDescent="0.2">
      <c r="A1124" s="471" t="s">
        <v>1597</v>
      </c>
      <c r="B1124" s="239" t="s">
        <v>2526</v>
      </c>
      <c r="C1124" s="383" t="s">
        <v>2350</v>
      </c>
      <c r="D1124" s="118"/>
      <c r="E1124" s="241"/>
      <c r="F1124" s="227"/>
      <c r="G1124" s="229"/>
      <c r="H1124" s="380"/>
      <c r="I1124" s="250"/>
      <c r="J1124" s="230"/>
      <c r="K1124" s="153"/>
      <c r="L1124" s="230"/>
      <c r="M1124" s="354"/>
      <c r="N1124" s="118"/>
      <c r="O1124" s="118"/>
      <c r="P1124" s="118"/>
      <c r="Q1124" s="118"/>
      <c r="R1124" s="118"/>
      <c r="S1124" s="118"/>
      <c r="T1124" s="118"/>
      <c r="U1124" s="118"/>
      <c r="V1124" s="118"/>
      <c r="W1124" s="118"/>
      <c r="X1124" s="118"/>
      <c r="Y1124" s="118"/>
      <c r="Z1124" s="118"/>
      <c r="AA1124" s="118"/>
      <c r="AB1124" s="118"/>
      <c r="AC1124" s="118"/>
      <c r="AD1124" s="118"/>
      <c r="AE1124" s="118"/>
      <c r="AF1124" s="118"/>
      <c r="AG1124" s="118"/>
      <c r="AH1124" s="118"/>
      <c r="AI1124" s="118"/>
    </row>
    <row r="1125" spans="1:35" ht="18" customHeight="1" x14ac:dyDescent="0.2">
      <c r="A1125" s="471" t="s">
        <v>1801</v>
      </c>
      <c r="B1125" s="239" t="s">
        <v>1042</v>
      </c>
      <c r="C1125" s="383" t="s">
        <v>304</v>
      </c>
      <c r="D1125" s="666"/>
      <c r="E1125" s="118"/>
      <c r="F1125" s="118"/>
      <c r="G1125" s="118"/>
      <c r="H1125" s="118"/>
      <c r="I1125" s="118"/>
      <c r="J1125" s="118"/>
      <c r="K1125" s="118"/>
      <c r="L1125" s="118"/>
      <c r="M1125" s="118"/>
      <c r="N1125" s="118"/>
      <c r="O1125" s="118"/>
      <c r="P1125" s="118"/>
      <c r="Q1125" s="118"/>
      <c r="R1125" s="118"/>
      <c r="S1125" s="118"/>
      <c r="T1125" s="118"/>
      <c r="U1125" s="118"/>
      <c r="V1125" s="118"/>
      <c r="W1125" s="118"/>
      <c r="X1125" s="118"/>
      <c r="Y1125" s="118"/>
      <c r="Z1125" s="118"/>
      <c r="AA1125" s="118"/>
      <c r="AB1125" s="118"/>
      <c r="AC1125" s="118"/>
      <c r="AD1125" s="118"/>
      <c r="AE1125" s="118"/>
      <c r="AF1125" s="118"/>
      <c r="AG1125" s="118"/>
      <c r="AH1125" s="118"/>
      <c r="AI1125" s="118"/>
    </row>
    <row r="1126" spans="1:35" ht="18" customHeight="1" x14ac:dyDescent="0.2">
      <c r="A1126" s="372" t="s">
        <v>1416</v>
      </c>
      <c r="B1126" s="239" t="s">
        <v>1835</v>
      </c>
      <c r="C1126" s="383" t="s">
        <v>2350</v>
      </c>
    </row>
    <row r="1127" spans="1:35" ht="18" customHeight="1" x14ac:dyDescent="0.2">
      <c r="A1127" s="266" t="s">
        <v>1611</v>
      </c>
      <c r="B1127" s="239" t="s">
        <v>582</v>
      </c>
      <c r="C1127" s="383" t="s">
        <v>2350</v>
      </c>
      <c r="E1127" s="226"/>
      <c r="F1127" s="226"/>
      <c r="G1127" s="588"/>
      <c r="H1127" s="354"/>
      <c r="I1127" s="310"/>
      <c r="J1127" s="354"/>
      <c r="K1127" s="713"/>
      <c r="L1127" s="226"/>
      <c r="M1127" s="118"/>
    </row>
    <row r="1128" spans="1:35" ht="13.5" customHeight="1" x14ac:dyDescent="0.2">
      <c r="A1128" s="721" t="s">
        <v>727</v>
      </c>
      <c r="B1128" s="773" t="s">
        <v>725</v>
      </c>
      <c r="C1128" s="383" t="s">
        <v>2350</v>
      </c>
      <c r="E1128" s="271"/>
      <c r="F1128" s="285"/>
      <c r="G1128" s="332"/>
      <c r="H1128" s="354"/>
      <c r="I1128" s="310"/>
      <c r="J1128" s="354"/>
      <c r="K1128" s="541"/>
      <c r="L1128" s="310"/>
      <c r="M1128" s="346"/>
    </row>
    <row r="1129" spans="1:35" ht="13.5" customHeight="1" x14ac:dyDescent="0.2">
      <c r="A1129" s="721" t="s">
        <v>738</v>
      </c>
      <c r="B1129" s="773" t="s">
        <v>725</v>
      </c>
      <c r="C1129" s="383" t="s">
        <v>2350</v>
      </c>
      <c r="E1129" s="271"/>
      <c r="F1129" s="285"/>
      <c r="G1129" s="332"/>
      <c r="H1129" s="354"/>
      <c r="I1129" s="310"/>
      <c r="J1129" s="354"/>
      <c r="K1129" s="541"/>
      <c r="L1129" s="310"/>
      <c r="M1129" s="346"/>
    </row>
    <row r="1130" spans="1:35" ht="13.5" customHeight="1" x14ac:dyDescent="0.2">
      <c r="A1130" s="721" t="s">
        <v>740</v>
      </c>
      <c r="B1130" s="773" t="s">
        <v>725</v>
      </c>
      <c r="C1130" s="383" t="s">
        <v>2350</v>
      </c>
      <c r="E1130" s="271"/>
      <c r="F1130" s="285"/>
      <c r="G1130" s="332"/>
      <c r="H1130" s="354"/>
      <c r="I1130" s="310"/>
      <c r="J1130" s="354"/>
      <c r="K1130" s="541"/>
      <c r="L1130" s="310"/>
      <c r="M1130" s="346"/>
    </row>
    <row r="1131" spans="1:35" s="119" customFormat="1" ht="15" customHeight="1" x14ac:dyDescent="0.2">
      <c r="A1131" s="721" t="s">
        <v>974</v>
      </c>
      <c r="B1131" s="239" t="s">
        <v>2270</v>
      </c>
      <c r="C1131" s="383" t="s">
        <v>2350</v>
      </c>
      <c r="E1131" s="486"/>
      <c r="F1131" s="285"/>
      <c r="G1131" s="332"/>
      <c r="H1131" s="354"/>
      <c r="I1131" s="310"/>
      <c r="J1131" s="354"/>
      <c r="K1131" s="541"/>
      <c r="L1131" s="310"/>
      <c r="M1131" s="165"/>
    </row>
    <row r="1132" spans="1:35" ht="13.5" customHeight="1" x14ac:dyDescent="0.2">
      <c r="A1132" s="721" t="s">
        <v>730</v>
      </c>
      <c r="B1132" s="773" t="s">
        <v>725</v>
      </c>
      <c r="C1132" s="383" t="s">
        <v>2350</v>
      </c>
      <c r="E1132" s="271"/>
      <c r="F1132" s="285"/>
      <c r="G1132" s="332"/>
      <c r="H1132" s="354"/>
      <c r="I1132" s="310"/>
      <c r="J1132" s="354"/>
      <c r="K1132" s="541"/>
      <c r="L1132" s="310"/>
      <c r="M1132" s="346"/>
    </row>
    <row r="1133" spans="1:35" ht="13.5" customHeight="1" x14ac:dyDescent="0.2">
      <c r="A1133" s="721" t="s">
        <v>591</v>
      </c>
      <c r="B1133" s="224" t="s">
        <v>582</v>
      </c>
      <c r="C1133" s="383" t="s">
        <v>2350</v>
      </c>
      <c r="E1133" s="227"/>
      <c r="F1133" s="285"/>
      <c r="G1133" s="306"/>
      <c r="H1133" s="354"/>
      <c r="I1133" s="310"/>
      <c r="J1133" s="354"/>
      <c r="K1133" s="392"/>
      <c r="L1133" s="226"/>
      <c r="M1133" s="346"/>
    </row>
    <row r="1134" spans="1:35" ht="18" customHeight="1" x14ac:dyDescent="0.2">
      <c r="A1134" s="587" t="s">
        <v>2562</v>
      </c>
      <c r="B1134" s="371" t="s">
        <v>2563</v>
      </c>
      <c r="C1134" s="521" t="s">
        <v>1024</v>
      </c>
    </row>
    <row r="1135" spans="1:35" s="227" customFormat="1" ht="15" x14ac:dyDescent="0.2">
      <c r="A1135" s="266" t="s">
        <v>997</v>
      </c>
      <c r="B1135" s="266" t="s">
        <v>582</v>
      </c>
      <c r="C1135" s="521" t="s">
        <v>1024</v>
      </c>
      <c r="F1135" s="332"/>
      <c r="G1135" s="332"/>
    </row>
    <row r="1136" spans="1:35" s="118" customFormat="1" ht="15" x14ac:dyDescent="0.2">
      <c r="A1136" s="383" t="s">
        <v>2365</v>
      </c>
      <c r="B1136" s="266" t="s">
        <v>2270</v>
      </c>
      <c r="C1136" s="521" t="s">
        <v>1024</v>
      </c>
      <c r="D1136" s="226"/>
      <c r="E1136" s="306"/>
      <c r="F1136" s="226"/>
      <c r="G1136" s="226"/>
      <c r="H1136" s="354"/>
    </row>
    <row r="1137" spans="1:25" x14ac:dyDescent="0.2">
      <c r="A1137" s="62"/>
      <c r="D1137" s="228"/>
      <c r="E1137" s="306"/>
      <c r="F1137" s="228"/>
      <c r="G1137" s="228"/>
      <c r="H1137" s="310"/>
    </row>
    <row r="1141" spans="1:25" ht="18" x14ac:dyDescent="0.25">
      <c r="A1141" s="763" t="s">
        <v>2628</v>
      </c>
    </row>
    <row r="1142" spans="1:25" ht="15" x14ac:dyDescent="0.2">
      <c r="A1142" s="224" t="s">
        <v>603</v>
      </c>
      <c r="B1142" s="224" t="s">
        <v>2270</v>
      </c>
      <c r="C1142" s="65" t="s">
        <v>1024</v>
      </c>
      <c r="D1142" s="3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</row>
    <row r="1143" spans="1:25" ht="15" x14ac:dyDescent="0.2">
      <c r="A1143" s="372" t="s">
        <v>1046</v>
      </c>
      <c r="B1143" s="239" t="s">
        <v>2443</v>
      </c>
      <c r="C1143" s="65" t="s">
        <v>1024</v>
      </c>
      <c r="D1143" s="580"/>
      <c r="E1143" s="529"/>
      <c r="F1143" s="529"/>
      <c r="G1143" s="167"/>
      <c r="H1143" s="524"/>
      <c r="I1143" s="530"/>
      <c r="J1143" s="530"/>
      <c r="K1143" s="640"/>
      <c r="L1143" s="433"/>
      <c r="M1143" s="136"/>
      <c r="N1143" s="136"/>
      <c r="O1143" s="136"/>
      <c r="P1143" s="136"/>
      <c r="Q1143" s="136"/>
      <c r="R1143" s="136"/>
      <c r="S1143" s="136"/>
      <c r="T1143" s="136"/>
      <c r="U1143" s="136"/>
      <c r="V1143" s="136"/>
      <c r="W1143" s="118"/>
      <c r="X1143" s="118"/>
      <c r="Y1143" s="118"/>
    </row>
    <row r="1144" spans="1:25" ht="15" x14ac:dyDescent="0.2">
      <c r="A1144" s="376" t="s">
        <v>1047</v>
      </c>
      <c r="B1144" s="224" t="s">
        <v>1655</v>
      </c>
      <c r="C1144" s="65" t="s">
        <v>1024</v>
      </c>
      <c r="D1144" s="267"/>
      <c r="E1144" s="529"/>
      <c r="F1144" s="529"/>
      <c r="G1144" s="167"/>
      <c r="H1144" s="524"/>
      <c r="I1144" s="530"/>
      <c r="J1144" s="530"/>
      <c r="K1144" s="640"/>
      <c r="L1144" s="433"/>
      <c r="M1144" s="136"/>
      <c r="N1144" s="136"/>
      <c r="O1144" s="136"/>
      <c r="P1144" s="136"/>
      <c r="Q1144" s="136"/>
      <c r="R1144" s="136"/>
      <c r="S1144" s="136"/>
      <c r="T1144" s="136"/>
      <c r="U1144" s="136"/>
      <c r="V1144" s="136"/>
      <c r="W1144" s="118"/>
      <c r="X1144" s="118"/>
      <c r="Y1144" s="118"/>
    </row>
    <row r="1145" spans="1:25" ht="15" x14ac:dyDescent="0.2">
      <c r="A1145" s="263" t="s">
        <v>1982</v>
      </c>
      <c r="B1145" s="224" t="s">
        <v>1655</v>
      </c>
      <c r="C1145" s="65" t="s">
        <v>1024</v>
      </c>
      <c r="D1145" s="267"/>
      <c r="E1145" s="167"/>
      <c r="F1145" s="529"/>
      <c r="G1145" s="167"/>
      <c r="H1145" s="524"/>
      <c r="I1145" s="530"/>
      <c r="J1145" s="530"/>
      <c r="K1145" s="136"/>
      <c r="L1145" s="136"/>
      <c r="M1145" s="136"/>
      <c r="N1145" s="136"/>
      <c r="O1145" s="136"/>
      <c r="P1145" s="136"/>
      <c r="Q1145" s="136"/>
      <c r="R1145" s="136"/>
      <c r="S1145" s="136"/>
      <c r="T1145" s="136"/>
      <c r="U1145" s="136"/>
      <c r="V1145" s="136"/>
      <c r="W1145" s="118"/>
      <c r="X1145" s="118"/>
      <c r="Y1145" s="118"/>
    </row>
    <row r="1146" spans="1:25" ht="15" x14ac:dyDescent="0.2">
      <c r="A1146" s="376" t="s">
        <v>1049</v>
      </c>
      <c r="B1146" s="224" t="s">
        <v>1655</v>
      </c>
      <c r="C1146" s="65" t="s">
        <v>1024</v>
      </c>
      <c r="D1146" s="267"/>
      <c r="E1146" s="529"/>
      <c r="F1146" s="529"/>
      <c r="G1146" s="167"/>
      <c r="H1146" s="524"/>
      <c r="I1146" s="530"/>
      <c r="J1146" s="530"/>
      <c r="K1146" s="640"/>
      <c r="L1146" s="433"/>
      <c r="M1146" s="136"/>
      <c r="N1146" s="136"/>
      <c r="O1146" s="136"/>
      <c r="P1146" s="136"/>
      <c r="Q1146" s="136"/>
      <c r="R1146" s="136"/>
      <c r="S1146" s="136"/>
      <c r="T1146" s="136"/>
      <c r="U1146" s="136"/>
      <c r="V1146" s="136"/>
      <c r="W1146" s="118"/>
      <c r="X1146" s="118"/>
      <c r="Y1146" s="118"/>
    </row>
    <row r="1147" spans="1:25" ht="15" x14ac:dyDescent="0.2">
      <c r="A1147" s="376" t="s">
        <v>1122</v>
      </c>
      <c r="B1147" s="239" t="s">
        <v>1655</v>
      </c>
      <c r="C1147" s="65" t="s">
        <v>1024</v>
      </c>
      <c r="D1147" s="267"/>
      <c r="E1147" s="529"/>
      <c r="F1147" s="529"/>
      <c r="G1147" s="167"/>
      <c r="H1147" s="524"/>
      <c r="I1147" s="530"/>
      <c r="J1147" s="530"/>
      <c r="K1147" s="640"/>
      <c r="L1147" s="433"/>
      <c r="M1147" s="136"/>
      <c r="N1147" s="136"/>
      <c r="O1147" s="136"/>
      <c r="P1147" s="136"/>
      <c r="Q1147" s="136"/>
      <c r="R1147" s="136"/>
      <c r="S1147" s="136"/>
      <c r="T1147" s="136"/>
      <c r="U1147" s="136"/>
      <c r="V1147" s="136"/>
      <c r="W1147" s="118"/>
      <c r="X1147" s="118"/>
      <c r="Y1147" s="118"/>
    </row>
    <row r="1148" spans="1:25" ht="15" x14ac:dyDescent="0.2">
      <c r="A1148" s="376" t="s">
        <v>1050</v>
      </c>
      <c r="B1148" s="224" t="s">
        <v>1655</v>
      </c>
      <c r="C1148" s="65" t="s">
        <v>1024</v>
      </c>
      <c r="D1148" s="267"/>
      <c r="E1148" s="529"/>
      <c r="F1148" s="529"/>
      <c r="G1148" s="167"/>
      <c r="H1148" s="524"/>
      <c r="I1148" s="530"/>
      <c r="J1148" s="530"/>
      <c r="K1148" s="640"/>
      <c r="L1148" s="433"/>
      <c r="M1148" s="136"/>
      <c r="N1148" s="136"/>
      <c r="O1148" s="136"/>
      <c r="P1148" s="136"/>
      <c r="Q1148" s="136"/>
      <c r="R1148" s="136"/>
      <c r="S1148" s="136"/>
      <c r="T1148" s="136"/>
      <c r="U1148" s="136"/>
      <c r="V1148" s="136"/>
      <c r="W1148" s="118"/>
      <c r="X1148" s="118"/>
      <c r="Y1148" s="118"/>
    </row>
    <row r="1149" spans="1:25" ht="15" x14ac:dyDescent="0.2">
      <c r="A1149" s="376" t="s">
        <v>1051</v>
      </c>
      <c r="B1149" s="224" t="s">
        <v>1655</v>
      </c>
      <c r="C1149" s="65" t="s">
        <v>1024</v>
      </c>
      <c r="D1149" s="267"/>
      <c r="E1149" s="529"/>
      <c r="F1149" s="529"/>
      <c r="G1149" s="167"/>
      <c r="H1149" s="524"/>
      <c r="I1149" s="530"/>
      <c r="J1149" s="530"/>
      <c r="K1149" s="640"/>
      <c r="L1149" s="433"/>
      <c r="M1149" s="136"/>
      <c r="N1149" s="136"/>
      <c r="O1149" s="136"/>
      <c r="P1149" s="136"/>
      <c r="Q1149" s="136"/>
      <c r="R1149" s="136"/>
      <c r="S1149" s="136"/>
      <c r="T1149" s="136"/>
      <c r="U1149" s="136"/>
      <c r="V1149" s="136"/>
      <c r="W1149" s="118"/>
      <c r="X1149" s="118"/>
      <c r="Y1149" s="118"/>
    </row>
    <row r="1150" spans="1:25" ht="15" x14ac:dyDescent="0.2">
      <c r="A1150" s="376" t="s">
        <v>1052</v>
      </c>
      <c r="B1150" s="224" t="s">
        <v>1655</v>
      </c>
      <c r="C1150" s="65" t="s">
        <v>1024</v>
      </c>
      <c r="D1150" s="267"/>
      <c r="E1150" s="529"/>
      <c r="F1150" s="529"/>
      <c r="G1150" s="167"/>
      <c r="H1150" s="524"/>
      <c r="I1150" s="530"/>
      <c r="J1150" s="530"/>
      <c r="K1150" s="640"/>
      <c r="L1150" s="433"/>
      <c r="M1150" s="136"/>
      <c r="N1150" s="136"/>
      <c r="O1150" s="136"/>
      <c r="P1150" s="136"/>
      <c r="Q1150" s="136"/>
      <c r="R1150" s="136"/>
      <c r="S1150" s="136"/>
      <c r="T1150" s="136"/>
      <c r="U1150" s="136"/>
      <c r="V1150" s="136"/>
      <c r="W1150" s="118"/>
      <c r="X1150" s="118"/>
      <c r="Y1150" s="118"/>
    </row>
    <row r="1151" spans="1:25" ht="15" x14ac:dyDescent="0.2">
      <c r="A1151" s="376" t="s">
        <v>1609</v>
      </c>
      <c r="B1151" s="224" t="s">
        <v>1655</v>
      </c>
      <c r="C1151" s="65" t="s">
        <v>1024</v>
      </c>
      <c r="D1151" s="267"/>
      <c r="E1151" s="529"/>
      <c r="F1151" s="529"/>
      <c r="G1151" s="167"/>
      <c r="H1151" s="524"/>
      <c r="I1151" s="530"/>
      <c r="J1151" s="530"/>
      <c r="K1151" s="640"/>
      <c r="L1151" s="433"/>
      <c r="M1151" s="136"/>
      <c r="N1151" s="136"/>
      <c r="O1151" s="136"/>
      <c r="P1151" s="136"/>
      <c r="Q1151" s="136"/>
      <c r="R1151" s="136"/>
      <c r="S1151" s="136"/>
      <c r="T1151" s="136"/>
      <c r="U1151" s="136"/>
      <c r="V1151" s="136"/>
      <c r="W1151" s="118"/>
      <c r="X1151" s="118"/>
      <c r="Y1151" s="118"/>
    </row>
    <row r="1152" spans="1:25" ht="15" x14ac:dyDescent="0.2">
      <c r="A1152" s="376" t="s">
        <v>1121</v>
      </c>
      <c r="B1152" s="224" t="s">
        <v>1655</v>
      </c>
      <c r="C1152" s="65" t="s">
        <v>1024</v>
      </c>
      <c r="D1152" s="267"/>
      <c r="E1152" s="529"/>
      <c r="F1152" s="529"/>
      <c r="G1152" s="167"/>
      <c r="H1152" s="524"/>
      <c r="I1152" s="530"/>
      <c r="J1152" s="530"/>
      <c r="K1152" s="640"/>
      <c r="L1152" s="433"/>
      <c r="M1152" s="136"/>
      <c r="N1152" s="136"/>
      <c r="O1152" s="136"/>
      <c r="P1152" s="136"/>
      <c r="Q1152" s="136"/>
      <c r="R1152" s="136"/>
      <c r="S1152" s="136"/>
      <c r="T1152" s="136"/>
      <c r="U1152" s="136"/>
      <c r="V1152" s="136"/>
      <c r="W1152" s="118"/>
      <c r="X1152" s="118"/>
      <c r="Y1152" s="118"/>
    </row>
    <row r="1153" spans="1:34" ht="15" x14ac:dyDescent="0.2">
      <c r="A1153" s="372" t="s">
        <v>1054</v>
      </c>
      <c r="B1153" s="239" t="s">
        <v>1655</v>
      </c>
      <c r="C1153" s="65" t="s">
        <v>1024</v>
      </c>
      <c r="D1153" s="267"/>
      <c r="E1153" s="529"/>
      <c r="F1153" s="529"/>
      <c r="G1153" s="167"/>
      <c r="H1153" s="524"/>
      <c r="I1153" s="530"/>
      <c r="J1153" s="530"/>
      <c r="K1153" s="640"/>
      <c r="L1153" s="433"/>
      <c r="M1153" s="136"/>
      <c r="N1153" s="136"/>
      <c r="O1153" s="136"/>
      <c r="P1153" s="136"/>
      <c r="Q1153" s="136"/>
      <c r="R1153" s="136"/>
      <c r="S1153" s="136"/>
      <c r="T1153" s="136"/>
      <c r="U1153" s="136"/>
      <c r="V1153" s="136"/>
      <c r="W1153" s="118"/>
      <c r="X1153" s="118"/>
      <c r="Y1153" s="118"/>
    </row>
    <row r="1154" spans="1:34" ht="15" x14ac:dyDescent="0.2">
      <c r="A1154" s="372" t="s">
        <v>930</v>
      </c>
      <c r="B1154" s="224" t="s">
        <v>2582</v>
      </c>
      <c r="C1154" s="65" t="s">
        <v>1024</v>
      </c>
      <c r="D1154" s="267"/>
      <c r="E1154" s="529"/>
      <c r="F1154" s="529"/>
      <c r="G1154" s="167"/>
      <c r="H1154" s="524"/>
      <c r="I1154" s="530"/>
      <c r="J1154" s="530"/>
      <c r="K1154" s="640"/>
      <c r="L1154" s="433"/>
      <c r="M1154" s="136"/>
      <c r="N1154" s="136"/>
      <c r="O1154" s="136"/>
      <c r="P1154" s="136"/>
      <c r="Q1154" s="136"/>
      <c r="R1154" s="136"/>
      <c r="S1154" s="136"/>
      <c r="T1154" s="136"/>
      <c r="U1154" s="136"/>
      <c r="V1154" s="136"/>
      <c r="W1154" s="118"/>
      <c r="X1154" s="118"/>
      <c r="Y1154" s="118"/>
    </row>
    <row r="1155" spans="1:34" ht="15" x14ac:dyDescent="0.2">
      <c r="A1155" s="376" t="s">
        <v>1055</v>
      </c>
      <c r="B1155" s="224" t="s">
        <v>1655</v>
      </c>
      <c r="C1155" s="65" t="s">
        <v>1024</v>
      </c>
      <c r="D1155" s="267"/>
      <c r="E1155" s="167"/>
      <c r="F1155" s="167"/>
      <c r="G1155" s="167"/>
      <c r="H1155" s="524"/>
      <c r="I1155" s="530"/>
      <c r="J1155" s="530"/>
      <c r="K1155" s="640"/>
      <c r="L1155" s="433"/>
      <c r="M1155" s="136"/>
      <c r="N1155" s="136"/>
      <c r="O1155" s="136"/>
      <c r="P1155" s="136"/>
      <c r="Q1155" s="136"/>
      <c r="R1155" s="136"/>
      <c r="S1155" s="136"/>
      <c r="T1155" s="136"/>
      <c r="U1155" s="136"/>
      <c r="V1155" s="136"/>
      <c r="W1155" s="118"/>
      <c r="X1155" s="118"/>
      <c r="Y1155" s="118"/>
    </row>
    <row r="1156" spans="1:34" ht="15" x14ac:dyDescent="0.2">
      <c r="A1156" s="376" t="s">
        <v>1120</v>
      </c>
      <c r="B1156" s="224" t="s">
        <v>1655</v>
      </c>
      <c r="C1156" s="65" t="s">
        <v>1024</v>
      </c>
      <c r="D1156" s="267"/>
      <c r="E1156" s="167"/>
      <c r="F1156" s="167"/>
      <c r="G1156" s="167"/>
      <c r="H1156" s="524"/>
      <c r="I1156" s="530"/>
      <c r="J1156" s="530"/>
      <c r="K1156" s="640"/>
      <c r="L1156" s="433"/>
      <c r="M1156" s="136"/>
      <c r="N1156" s="136"/>
      <c r="O1156" s="136"/>
      <c r="P1156" s="136"/>
      <c r="Q1156" s="136"/>
      <c r="R1156" s="136"/>
      <c r="S1156" s="136"/>
      <c r="T1156" s="136"/>
      <c r="U1156" s="136"/>
      <c r="V1156" s="136"/>
      <c r="W1156" s="118"/>
      <c r="X1156" s="118"/>
      <c r="Y1156" s="118"/>
    </row>
    <row r="1157" spans="1:34" ht="15" x14ac:dyDescent="0.2">
      <c r="A1157" s="376" t="s">
        <v>1608</v>
      </c>
      <c r="B1157" s="224" t="s">
        <v>1655</v>
      </c>
      <c r="C1157" s="65" t="s">
        <v>1024</v>
      </c>
      <c r="D1157" s="267"/>
      <c r="E1157" s="167"/>
      <c r="F1157" s="167"/>
      <c r="G1157" s="167"/>
      <c r="H1157" s="524"/>
      <c r="I1157" s="530"/>
      <c r="J1157" s="530"/>
      <c r="K1157" s="640"/>
      <c r="L1157" s="433"/>
      <c r="M1157" s="136"/>
      <c r="N1157" s="136"/>
      <c r="O1157" s="136"/>
      <c r="P1157" s="136"/>
      <c r="Q1157" s="136"/>
      <c r="R1157" s="136"/>
      <c r="S1157" s="136"/>
      <c r="T1157" s="136"/>
      <c r="U1157" s="136"/>
      <c r="V1157" s="136"/>
      <c r="W1157" s="118"/>
      <c r="X1157" s="118"/>
      <c r="Y1157" s="118"/>
    </row>
    <row r="1158" spans="1:34" ht="15" x14ac:dyDescent="0.2">
      <c r="A1158" s="376" t="s">
        <v>1056</v>
      </c>
      <c r="B1158" s="224" t="s">
        <v>1655</v>
      </c>
      <c r="C1158" s="65" t="s">
        <v>1024</v>
      </c>
      <c r="D1158" s="267"/>
      <c r="E1158" s="167"/>
      <c r="F1158" s="167"/>
      <c r="G1158" s="167"/>
      <c r="H1158" s="524"/>
      <c r="I1158" s="530"/>
      <c r="J1158" s="530"/>
      <c r="K1158" s="640"/>
      <c r="L1158" s="433"/>
      <c r="M1158" s="136"/>
      <c r="N1158" s="136"/>
      <c r="O1158" s="136"/>
      <c r="P1158" s="136"/>
      <c r="Q1158" s="136"/>
      <c r="R1158" s="136"/>
      <c r="S1158" s="136"/>
      <c r="T1158" s="136"/>
      <c r="U1158" s="136"/>
      <c r="V1158" s="136"/>
      <c r="W1158" s="118"/>
      <c r="X1158" s="118"/>
      <c r="Y1158" s="118"/>
    </row>
    <row r="1159" spans="1:34" ht="15" x14ac:dyDescent="0.2">
      <c r="A1159" s="532" t="s">
        <v>1606</v>
      </c>
      <c r="B1159" s="224" t="s">
        <v>1655</v>
      </c>
      <c r="C1159" s="65" t="s">
        <v>1024</v>
      </c>
      <c r="D1159" s="267"/>
      <c r="E1159" s="167"/>
      <c r="F1159" s="167"/>
      <c r="G1159" s="167"/>
      <c r="H1159" s="524"/>
      <c r="I1159" s="530"/>
      <c r="J1159" s="530"/>
      <c r="K1159" s="640"/>
      <c r="L1159" s="433"/>
      <c r="M1159" s="136"/>
      <c r="N1159" s="136"/>
      <c r="O1159" s="136"/>
      <c r="P1159" s="136"/>
      <c r="Q1159" s="136"/>
      <c r="R1159" s="136"/>
      <c r="S1159" s="783"/>
      <c r="T1159" s="783"/>
      <c r="U1159" s="783"/>
      <c r="V1159" s="783"/>
      <c r="W1159" s="118"/>
      <c r="X1159" s="118"/>
      <c r="Y1159" s="118"/>
    </row>
    <row r="1160" spans="1:34" ht="14.25" x14ac:dyDescent="0.2">
      <c r="A1160" s="243" t="s">
        <v>1733</v>
      </c>
      <c r="B1160" s="243" t="s">
        <v>2594</v>
      </c>
      <c r="C1160" s="65" t="s">
        <v>1024</v>
      </c>
      <c r="E1160" s="136"/>
      <c r="F1160" s="136"/>
      <c r="G1160" s="136"/>
      <c r="H1160" s="136"/>
      <c r="I1160" s="136"/>
      <c r="J1160" s="136"/>
      <c r="K1160" s="136"/>
      <c r="L1160" s="136"/>
      <c r="M1160" s="136"/>
      <c r="N1160" s="136"/>
      <c r="O1160" s="136"/>
      <c r="P1160" s="136"/>
      <c r="Q1160" s="136"/>
      <c r="R1160" s="136"/>
      <c r="S1160" s="118"/>
      <c r="T1160" s="118"/>
      <c r="U1160" s="118"/>
      <c r="V1160" s="118"/>
      <c r="W1160" s="118"/>
      <c r="X1160" s="118"/>
      <c r="Y1160" s="118"/>
    </row>
    <row r="1161" spans="1:34" s="119" customFormat="1" ht="15" customHeight="1" x14ac:dyDescent="0.2">
      <c r="A1161" s="463" t="s">
        <v>467</v>
      </c>
      <c r="B1161" s="786" t="s">
        <v>466</v>
      </c>
      <c r="C1161" s="396" t="s">
        <v>1024</v>
      </c>
      <c r="D1161" s="751"/>
      <c r="E1161" s="267"/>
      <c r="F1161" s="723"/>
      <c r="G1161" s="167"/>
      <c r="H1161" s="524"/>
      <c r="I1161" s="530"/>
      <c r="J1161" s="530"/>
      <c r="K1161" s="432"/>
      <c r="L1161" s="470"/>
      <c r="M1161" s="165"/>
      <c r="N1161" s="165"/>
      <c r="O1161" s="165"/>
      <c r="P1161" s="165"/>
      <c r="Q1161" s="165"/>
      <c r="R1161" s="165"/>
      <c r="S1161" s="165"/>
      <c r="T1161" s="165"/>
      <c r="U1161" s="165"/>
      <c r="V1161" s="165"/>
      <c r="W1161" s="165"/>
    </row>
    <row r="1162" spans="1:34" ht="13.5" customHeight="1" x14ac:dyDescent="0.2">
      <c r="A1162" s="571" t="s">
        <v>2002</v>
      </c>
      <c r="B1162" s="65" t="s">
        <v>582</v>
      </c>
      <c r="C1162" s="396" t="s">
        <v>1024</v>
      </c>
      <c r="D1162" s="717"/>
      <c r="E1162" s="789"/>
      <c r="F1162" s="335"/>
      <c r="G1162" s="105"/>
      <c r="H1162" s="581"/>
      <c r="I1162" s="152"/>
      <c r="J1162" s="581"/>
      <c r="K1162" s="790"/>
      <c r="L1162" s="788"/>
      <c r="M1162" s="346"/>
      <c r="N1162" s="118"/>
      <c r="O1162" s="118"/>
      <c r="P1162" s="118"/>
      <c r="Q1162" s="118"/>
      <c r="R1162" s="118"/>
      <c r="S1162" s="118"/>
      <c r="T1162" s="118"/>
      <c r="U1162" s="118"/>
      <c r="V1162" s="118"/>
      <c r="W1162" s="118"/>
      <c r="X1162" s="118"/>
      <c r="Y1162" s="118"/>
      <c r="Z1162" s="118"/>
      <c r="AA1162" s="118"/>
      <c r="AB1162" s="118"/>
      <c r="AC1162" s="118"/>
      <c r="AD1162" s="118"/>
      <c r="AE1162" s="118"/>
      <c r="AF1162" s="118"/>
      <c r="AG1162" s="118"/>
      <c r="AH1162" s="118"/>
    </row>
    <row r="1163" spans="1:34" ht="14.25" x14ac:dyDescent="0.2">
      <c r="A1163" s="245" t="s">
        <v>965</v>
      </c>
      <c r="B1163" s="68" t="s">
        <v>582</v>
      </c>
      <c r="C1163" s="396" t="s">
        <v>1024</v>
      </c>
      <c r="D1163" s="717"/>
      <c r="E1163" s="123"/>
      <c r="F1163" s="335"/>
      <c r="G1163" s="709"/>
      <c r="H1163" s="581"/>
      <c r="I1163" s="152"/>
      <c r="J1163" s="581"/>
      <c r="K1163" s="791"/>
      <c r="L1163" s="788"/>
      <c r="M1163" s="346"/>
      <c r="N1163" s="118"/>
      <c r="O1163" s="118"/>
      <c r="P1163" s="118"/>
      <c r="Q1163" s="118"/>
      <c r="R1163" s="118"/>
      <c r="S1163" s="118"/>
      <c r="T1163" s="118"/>
      <c r="U1163" s="118"/>
      <c r="V1163" s="118"/>
      <c r="W1163" s="118"/>
      <c r="X1163" s="118"/>
      <c r="Y1163" s="118"/>
      <c r="Z1163" s="118"/>
      <c r="AA1163" s="118"/>
      <c r="AB1163" s="118"/>
      <c r="AC1163" s="118"/>
      <c r="AD1163" s="118"/>
      <c r="AE1163" s="118"/>
      <c r="AF1163" s="118"/>
      <c r="AG1163" s="118"/>
      <c r="AH1163" s="118"/>
    </row>
    <row r="1164" spans="1:34" ht="20.100000000000001" customHeight="1" x14ac:dyDescent="0.2">
      <c r="A1164" s="396" t="s">
        <v>1774</v>
      </c>
      <c r="B1164" s="243" t="s">
        <v>2593</v>
      </c>
      <c r="C1164" s="396" t="s">
        <v>1024</v>
      </c>
      <c r="D1164" s="717"/>
      <c r="E1164" s="792"/>
      <c r="F1164" s="577"/>
      <c r="G1164" s="577"/>
      <c r="H1164" s="577"/>
      <c r="I1164" s="577"/>
      <c r="J1164" s="578"/>
      <c r="K1164" s="136"/>
      <c r="L1164" s="118"/>
      <c r="M1164" s="118"/>
      <c r="N1164" s="118"/>
      <c r="O1164" s="118"/>
      <c r="P1164" s="118"/>
      <c r="Q1164" s="118"/>
      <c r="R1164" s="118"/>
      <c r="S1164" s="118"/>
      <c r="T1164" s="118"/>
      <c r="U1164" s="118"/>
      <c r="V1164" s="118"/>
      <c r="W1164" s="118"/>
      <c r="X1164" s="118"/>
      <c r="Y1164" s="118"/>
      <c r="Z1164" s="118"/>
      <c r="AA1164" s="118"/>
      <c r="AB1164" s="118"/>
      <c r="AC1164" s="118"/>
      <c r="AD1164" s="118"/>
      <c r="AE1164" s="118"/>
      <c r="AF1164" s="118"/>
      <c r="AG1164" s="118"/>
      <c r="AH1164" s="118"/>
    </row>
    <row r="1165" spans="1:34" ht="20.100000000000001" customHeight="1" x14ac:dyDescent="0.2">
      <c r="A1165" s="397" t="s">
        <v>1707</v>
      </c>
      <c r="B1165" s="245" t="s">
        <v>2626</v>
      </c>
      <c r="C1165" s="396" t="s">
        <v>1024</v>
      </c>
      <c r="D1165" s="3"/>
      <c r="E1165" s="792"/>
      <c r="F1165" s="577"/>
      <c r="G1165" s="577"/>
      <c r="H1165" s="577"/>
      <c r="I1165" s="456"/>
      <c r="J1165" s="577"/>
      <c r="K1165" s="136"/>
      <c r="L1165" s="118"/>
    </row>
    <row r="1166" spans="1:34" ht="20.100000000000001" customHeight="1" x14ac:dyDescent="0.2">
      <c r="A1166" s="243" t="s">
        <v>1708</v>
      </c>
      <c r="B1166" s="396" t="s">
        <v>2625</v>
      </c>
      <c r="C1166" s="396" t="s">
        <v>1024</v>
      </c>
      <c r="E1166" s="792"/>
      <c r="F1166" s="577"/>
      <c r="G1166" s="577"/>
      <c r="H1166" s="577"/>
      <c r="I1166" s="577"/>
    </row>
    <row r="1167" spans="1:34" ht="20.100000000000001" customHeight="1" x14ac:dyDescent="0.2">
      <c r="A1167" s="243" t="s">
        <v>1745</v>
      </c>
      <c r="B1167" s="243" t="s">
        <v>2637</v>
      </c>
      <c r="C1167" s="243" t="s">
        <v>1024</v>
      </c>
      <c r="E1167" s="792"/>
      <c r="F1167" s="577"/>
      <c r="G1167" s="577"/>
      <c r="H1167" s="577"/>
      <c r="I1167" s="577"/>
    </row>
    <row r="1168" spans="1:34" ht="15" x14ac:dyDescent="0.25">
      <c r="A1168" s="358" t="s">
        <v>2475</v>
      </c>
      <c r="B1168" s="243" t="s">
        <v>2634</v>
      </c>
      <c r="C1168" s="237" t="s">
        <v>2635</v>
      </c>
      <c r="D1168" s="717"/>
      <c r="E1168" s="136"/>
      <c r="F1168" s="136"/>
      <c r="G1168" s="136"/>
      <c r="H1168" s="136"/>
      <c r="I1168" s="136"/>
      <c r="J1168" s="136"/>
      <c r="K1168" s="136"/>
      <c r="L1168" s="118"/>
      <c r="M1168" s="118"/>
      <c r="N1168" s="118"/>
      <c r="O1168" s="118"/>
      <c r="P1168" s="118"/>
      <c r="Q1168" s="118"/>
      <c r="R1168" s="118"/>
      <c r="S1168" s="118"/>
      <c r="T1168" s="118"/>
      <c r="U1168" s="118"/>
      <c r="V1168" s="118"/>
      <c r="W1168" s="118"/>
      <c r="X1168" s="118"/>
      <c r="Y1168" s="118"/>
      <c r="Z1168" s="118"/>
      <c r="AA1168" s="118"/>
      <c r="AB1168" s="118"/>
      <c r="AC1168" s="118"/>
      <c r="AD1168" s="118"/>
      <c r="AE1168" s="118"/>
      <c r="AF1168" s="118"/>
      <c r="AG1168" s="118"/>
      <c r="AH1168" s="118"/>
    </row>
    <row r="1169" spans="1:34" ht="14.25" x14ac:dyDescent="0.2">
      <c r="A1169" s="243" t="s">
        <v>2641</v>
      </c>
      <c r="B1169" s="243" t="s">
        <v>2642</v>
      </c>
      <c r="C1169" s="243" t="s">
        <v>1024</v>
      </c>
      <c r="D1169" s="666"/>
      <c r="E1169" s="118"/>
      <c r="F1169" s="118"/>
      <c r="G1169" s="118"/>
      <c r="H1169" s="118"/>
      <c r="I1169" s="118"/>
      <c r="J1169" s="118"/>
      <c r="K1169" s="118"/>
      <c r="L1169" s="118"/>
      <c r="M1169" s="118"/>
      <c r="N1169" s="118"/>
      <c r="O1169" s="118"/>
      <c r="P1169" s="118"/>
      <c r="Q1169" s="118"/>
      <c r="R1169" s="118"/>
      <c r="S1169" s="118"/>
      <c r="T1169" s="118"/>
      <c r="U1169" s="118"/>
      <c r="V1169" s="118"/>
      <c r="W1169" s="118"/>
      <c r="X1169" s="118"/>
      <c r="Y1169" s="118"/>
      <c r="Z1169" s="118"/>
      <c r="AA1169" s="118"/>
      <c r="AB1169" s="118"/>
      <c r="AC1169" s="118"/>
      <c r="AD1169" s="118"/>
      <c r="AE1169" s="118"/>
      <c r="AF1169" s="118"/>
      <c r="AG1169" s="118"/>
      <c r="AH1169" s="118"/>
    </row>
    <row r="1170" spans="1:34" ht="14.25" x14ac:dyDescent="0.2">
      <c r="A1170" s="830" t="s">
        <v>2643</v>
      </c>
      <c r="B1170" s="243" t="s">
        <v>2642</v>
      </c>
      <c r="C1170" s="243" t="s">
        <v>1024</v>
      </c>
      <c r="D1170" s="666"/>
      <c r="E1170" s="118"/>
      <c r="F1170" s="118"/>
      <c r="G1170" s="118"/>
      <c r="H1170" s="118"/>
      <c r="I1170" s="118"/>
      <c r="J1170" s="118"/>
      <c r="K1170" s="118"/>
      <c r="L1170" s="118"/>
      <c r="M1170" s="118"/>
      <c r="N1170" s="118"/>
      <c r="O1170" s="118"/>
      <c r="P1170" s="118"/>
      <c r="Q1170" s="118"/>
      <c r="R1170" s="118"/>
      <c r="S1170" s="118"/>
      <c r="T1170" s="118"/>
      <c r="U1170" s="118"/>
      <c r="V1170" s="118"/>
      <c r="W1170" s="118"/>
      <c r="X1170" s="118"/>
      <c r="Y1170" s="118"/>
      <c r="Z1170" s="118"/>
      <c r="AA1170" s="118"/>
      <c r="AB1170" s="118"/>
      <c r="AC1170" s="118"/>
      <c r="AD1170" s="118"/>
      <c r="AE1170" s="118"/>
      <c r="AF1170" s="118"/>
      <c r="AG1170" s="118"/>
      <c r="AH1170" s="118"/>
    </row>
    <row r="1171" spans="1:34" ht="14.25" x14ac:dyDescent="0.2">
      <c r="A1171" s="570" t="s">
        <v>2644</v>
      </c>
      <c r="B1171" s="243" t="s">
        <v>2642</v>
      </c>
      <c r="C1171" s="243" t="s">
        <v>1024</v>
      </c>
    </row>
    <row r="1172" spans="1:34" ht="14.25" x14ac:dyDescent="0.2">
      <c r="A1172" s="830" t="s">
        <v>2645</v>
      </c>
      <c r="B1172" s="830" t="s">
        <v>2646</v>
      </c>
      <c r="C1172" s="243" t="s">
        <v>1024</v>
      </c>
    </row>
    <row r="1173" spans="1:34" ht="14.25" x14ac:dyDescent="0.2">
      <c r="A1173" s="830" t="s">
        <v>2647</v>
      </c>
      <c r="B1173" s="830" t="s">
        <v>2646</v>
      </c>
      <c r="C1173" s="243" t="s">
        <v>1024</v>
      </c>
    </row>
    <row r="1174" spans="1:34" ht="20.100000000000001" customHeight="1" x14ac:dyDescent="0.2">
      <c r="A1174" s="830" t="s">
        <v>2648</v>
      </c>
      <c r="B1174" s="396" t="s">
        <v>1655</v>
      </c>
      <c r="C1174" s="243" t="s">
        <v>1024</v>
      </c>
      <c r="E1174" s="792"/>
      <c r="F1174" s="577"/>
      <c r="G1174" s="577"/>
      <c r="H1174" s="577"/>
      <c r="I1174" s="577"/>
    </row>
    <row r="1175" spans="1:34" ht="14.25" x14ac:dyDescent="0.2">
      <c r="A1175" s="830" t="s">
        <v>2649</v>
      </c>
      <c r="B1175" s="396" t="s">
        <v>1655</v>
      </c>
      <c r="C1175" s="243" t="s">
        <v>1024</v>
      </c>
      <c r="E1175" s="136"/>
      <c r="F1175" s="136"/>
      <c r="G1175" s="136"/>
      <c r="H1175" s="136"/>
      <c r="I1175" s="136"/>
    </row>
    <row r="1176" spans="1:34" ht="14.25" x14ac:dyDescent="0.2">
      <c r="A1176" s="830" t="s">
        <v>2650</v>
      </c>
      <c r="B1176" s="830" t="s">
        <v>2651</v>
      </c>
      <c r="C1176" s="243" t="s">
        <v>1024</v>
      </c>
    </row>
    <row r="1177" spans="1:34" ht="14.25" x14ac:dyDescent="0.2">
      <c r="A1177" s="830" t="s">
        <v>2652</v>
      </c>
      <c r="B1177" s="830" t="s">
        <v>2651</v>
      </c>
      <c r="C1177" s="243" t="s">
        <v>1024</v>
      </c>
    </row>
    <row r="1184" spans="1:34" ht="20.25" x14ac:dyDescent="0.3">
      <c r="A1184" s="707" t="s">
        <v>2639</v>
      </c>
    </row>
    <row r="1185" spans="1:46" ht="15" x14ac:dyDescent="0.2">
      <c r="A1185" s="383" t="s">
        <v>1720</v>
      </c>
      <c r="B1185" s="224" t="s">
        <v>2640</v>
      </c>
      <c r="C1185" s="855" t="s">
        <v>1024</v>
      </c>
    </row>
    <row r="1186" spans="1:46" ht="20.100000000000001" customHeight="1" x14ac:dyDescent="0.2">
      <c r="A1186" s="224" t="s">
        <v>1780</v>
      </c>
      <c r="B1186" s="383" t="s">
        <v>2653</v>
      </c>
      <c r="C1186" s="224" t="s">
        <v>1024</v>
      </c>
      <c r="E1186" s="792"/>
      <c r="F1186" s="577"/>
      <c r="G1186" s="577"/>
      <c r="H1186" s="577"/>
      <c r="I1186" s="578"/>
    </row>
    <row r="1187" spans="1:46" ht="15" x14ac:dyDescent="0.2">
      <c r="A1187" s="383" t="s">
        <v>1398</v>
      </c>
      <c r="B1187" s="224" t="s">
        <v>2655</v>
      </c>
      <c r="C1187" s="383" t="s">
        <v>1024</v>
      </c>
      <c r="E1187" s="136"/>
      <c r="F1187" s="136"/>
      <c r="G1187" s="136"/>
      <c r="H1187" s="136"/>
      <c r="I1187" s="136"/>
    </row>
    <row r="1188" spans="1:46" ht="20.100000000000001" customHeight="1" x14ac:dyDescent="0.2">
      <c r="A1188" s="383" t="s">
        <v>1703</v>
      </c>
      <c r="B1188" s="224" t="s">
        <v>2658</v>
      </c>
      <c r="C1188" s="383" t="s">
        <v>1024</v>
      </c>
      <c r="E1188" s="792"/>
      <c r="F1188" s="577"/>
      <c r="G1188" s="577"/>
      <c r="H1188" s="577"/>
      <c r="I1188" s="577"/>
      <c r="J1188" s="118"/>
      <c r="K1188" s="118"/>
      <c r="L1188" s="118"/>
      <c r="M1188" s="118"/>
      <c r="N1188" s="118"/>
      <c r="O1188" s="118"/>
      <c r="P1188" s="118"/>
      <c r="Q1188" s="118"/>
      <c r="R1188" s="118"/>
      <c r="S1188" s="118"/>
      <c r="T1188" s="118"/>
      <c r="U1188" s="118"/>
      <c r="V1188" s="118"/>
      <c r="W1188" s="118"/>
      <c r="X1188" s="118"/>
      <c r="Y1188" s="118"/>
      <c r="Z1188" s="118"/>
      <c r="AA1188" s="118"/>
      <c r="AB1188" s="118"/>
      <c r="AC1188" s="118"/>
      <c r="AD1188" s="118"/>
      <c r="AE1188" s="118"/>
      <c r="AF1188" s="118"/>
      <c r="AG1188" s="118"/>
      <c r="AH1188" s="118"/>
      <c r="AI1188" s="118"/>
      <c r="AJ1188" s="118"/>
      <c r="AK1188" s="118"/>
      <c r="AL1188" s="118"/>
      <c r="AM1188" s="118"/>
      <c r="AN1188" s="118"/>
    </row>
    <row r="1189" spans="1:46" ht="20.100000000000001" customHeight="1" x14ac:dyDescent="0.2">
      <c r="A1189" s="383" t="s">
        <v>1742</v>
      </c>
      <c r="B1189" s="383" t="s">
        <v>2659</v>
      </c>
      <c r="C1189" s="383" t="s">
        <v>1024</v>
      </c>
      <c r="E1189" s="792"/>
      <c r="F1189" s="577"/>
      <c r="G1189" s="577"/>
      <c r="H1189" s="577"/>
      <c r="I1189" s="577"/>
      <c r="J1189" s="118"/>
      <c r="K1189" s="118"/>
      <c r="L1189" s="118"/>
      <c r="M1189" s="118"/>
      <c r="N1189" s="118"/>
      <c r="O1189" s="118"/>
      <c r="P1189" s="118"/>
      <c r="Q1189" s="118"/>
      <c r="R1189" s="118"/>
      <c r="S1189" s="118"/>
      <c r="T1189" s="118"/>
      <c r="U1189" s="118"/>
      <c r="V1189" s="118"/>
      <c r="W1189" s="118"/>
      <c r="X1189" s="118"/>
      <c r="Y1189" s="118"/>
      <c r="Z1189" s="118"/>
      <c r="AA1189" s="118"/>
      <c r="AB1189" s="118"/>
      <c r="AC1189" s="118"/>
      <c r="AD1189" s="118"/>
      <c r="AE1189" s="118"/>
      <c r="AF1189" s="118"/>
      <c r="AG1189" s="118"/>
      <c r="AH1189" s="118"/>
      <c r="AI1189" s="118"/>
      <c r="AJ1189" s="118"/>
      <c r="AK1189" s="118"/>
      <c r="AL1189" s="118"/>
      <c r="AM1189" s="118"/>
      <c r="AN1189" s="118"/>
    </row>
    <row r="1190" spans="1:46" ht="15" x14ac:dyDescent="0.2">
      <c r="A1190" s="721" t="s">
        <v>583</v>
      </c>
      <c r="B1190" s="224" t="s">
        <v>582</v>
      </c>
      <c r="C1190" s="383" t="s">
        <v>1024</v>
      </c>
      <c r="E1190" s="227"/>
      <c r="F1190" s="285"/>
      <c r="G1190" s="306"/>
      <c r="H1190" s="284"/>
      <c r="I1190" s="354"/>
      <c r="J1190" s="392"/>
      <c r="K1190" s="310"/>
      <c r="L1190" s="118"/>
      <c r="M1190" s="118"/>
      <c r="N1190" s="118"/>
      <c r="O1190" s="118"/>
      <c r="P1190" s="118"/>
      <c r="Q1190" s="118"/>
      <c r="R1190" s="118"/>
      <c r="S1190" s="118"/>
      <c r="T1190" s="118"/>
      <c r="U1190" s="118"/>
      <c r="V1190" s="118"/>
      <c r="W1190" s="118"/>
      <c r="X1190" s="118"/>
      <c r="Y1190" s="118"/>
      <c r="Z1190" s="118"/>
      <c r="AA1190" s="118"/>
      <c r="AB1190" s="118"/>
      <c r="AC1190" s="118"/>
      <c r="AD1190" s="118"/>
      <c r="AE1190" s="118"/>
      <c r="AF1190" s="118"/>
      <c r="AG1190" s="118"/>
      <c r="AH1190" s="118"/>
      <c r="AI1190" s="118"/>
      <c r="AJ1190" s="118"/>
      <c r="AK1190" s="118"/>
      <c r="AL1190" s="118"/>
      <c r="AM1190" s="118"/>
      <c r="AN1190" s="118"/>
      <c r="AO1190" s="118"/>
      <c r="AP1190" s="118"/>
    </row>
    <row r="1191" spans="1:46" ht="20.100000000000001" customHeight="1" x14ac:dyDescent="0.2">
      <c r="A1191" s="383" t="s">
        <v>1716</v>
      </c>
      <c r="B1191" s="224" t="s">
        <v>1701</v>
      </c>
      <c r="C1191" s="383" t="s">
        <v>1024</v>
      </c>
      <c r="D1191" s="666"/>
      <c r="E1191" s="500"/>
      <c r="F1191" s="444"/>
      <c r="G1191" s="444"/>
      <c r="H1191" s="444"/>
      <c r="I1191" s="444"/>
      <c r="J1191" s="118"/>
      <c r="K1191" s="118"/>
      <c r="L1191" s="118"/>
      <c r="M1191" s="118"/>
      <c r="N1191" s="118"/>
      <c r="O1191" s="118"/>
      <c r="P1191" s="118"/>
      <c r="Q1191" s="118"/>
      <c r="R1191" s="118"/>
      <c r="S1191" s="118"/>
      <c r="T1191" s="118"/>
      <c r="U1191" s="118"/>
      <c r="V1191" s="118"/>
      <c r="W1191" s="118"/>
      <c r="X1191" s="118"/>
      <c r="Y1191" s="118"/>
      <c r="Z1191" s="118"/>
      <c r="AA1191" s="118"/>
      <c r="AB1191" s="118"/>
      <c r="AC1191" s="118"/>
      <c r="AD1191" s="118"/>
      <c r="AE1191" s="118"/>
      <c r="AF1191" s="118"/>
      <c r="AG1191" s="118"/>
      <c r="AH1191" s="118"/>
      <c r="AI1191" s="118"/>
      <c r="AJ1191" s="118"/>
      <c r="AK1191" s="118"/>
      <c r="AL1191" s="118"/>
      <c r="AM1191" s="118"/>
      <c r="AN1191" s="118"/>
      <c r="AO1191" s="118"/>
      <c r="AP1191" s="118"/>
      <c r="AQ1191" s="118"/>
      <c r="AR1191" s="118"/>
      <c r="AS1191" s="118"/>
      <c r="AT1191" s="118"/>
    </row>
    <row r="1192" spans="1:46" ht="15" x14ac:dyDescent="0.2">
      <c r="A1192" s="165" t="s">
        <v>2608</v>
      </c>
      <c r="B1192" s="245" t="s">
        <v>2787</v>
      </c>
      <c r="C1192" s="383" t="s">
        <v>1024</v>
      </c>
      <c r="D1192" s="245"/>
      <c r="E1192" s="500"/>
      <c r="F1192" s="444"/>
      <c r="G1192" s="444"/>
      <c r="H1192" s="444"/>
      <c r="I1192" s="118"/>
      <c r="J1192" s="118"/>
      <c r="K1192" s="118"/>
      <c r="L1192" s="118"/>
      <c r="M1192" s="118"/>
      <c r="N1192" s="118"/>
      <c r="O1192" s="118"/>
      <c r="P1192" s="118"/>
      <c r="Q1192" s="118"/>
      <c r="R1192" s="118"/>
      <c r="S1192" s="118"/>
      <c r="T1192" s="118"/>
      <c r="U1192" s="118"/>
      <c r="V1192" s="118"/>
      <c r="W1192" s="118"/>
      <c r="X1192" s="118"/>
      <c r="Y1192" s="118"/>
      <c r="Z1192" s="118"/>
      <c r="AA1192" s="118"/>
      <c r="AB1192" s="118"/>
      <c r="AC1192" s="118"/>
      <c r="AD1192" s="118"/>
      <c r="AE1192" s="118"/>
      <c r="AF1192" s="118"/>
      <c r="AG1192" s="118"/>
      <c r="AH1192" s="118"/>
      <c r="AI1192" s="118"/>
      <c r="AJ1192" s="118"/>
      <c r="AK1192" s="118"/>
      <c r="AL1192" s="118"/>
      <c r="AM1192" s="118"/>
      <c r="AN1192" s="118"/>
      <c r="AO1192" s="118"/>
      <c r="AP1192" s="118"/>
      <c r="AQ1192" s="118"/>
      <c r="AR1192" s="118"/>
      <c r="AS1192" s="118"/>
      <c r="AT1192" s="118"/>
    </row>
    <row r="1193" spans="1:46" x14ac:dyDescent="0.2">
      <c r="E1193" s="118"/>
      <c r="F1193" s="118"/>
      <c r="G1193" s="118"/>
      <c r="H1193" s="118"/>
      <c r="I1193" s="118"/>
      <c r="J1193" s="118"/>
      <c r="K1193" s="118"/>
      <c r="L1193" s="118"/>
      <c r="M1193" s="118"/>
      <c r="N1193" s="118"/>
      <c r="O1193" s="118"/>
      <c r="P1193" s="118"/>
      <c r="Q1193" s="118"/>
      <c r="R1193" s="118"/>
      <c r="S1193" s="118"/>
      <c r="T1193" s="118"/>
      <c r="U1193" s="118"/>
      <c r="V1193" s="118"/>
      <c r="W1193" s="118"/>
      <c r="X1193" s="118"/>
      <c r="Y1193" s="118"/>
      <c r="Z1193" s="118"/>
      <c r="AA1193" s="118"/>
      <c r="AB1193" s="118"/>
      <c r="AC1193" s="118"/>
      <c r="AD1193" s="118"/>
      <c r="AE1193" s="118"/>
      <c r="AF1193" s="118"/>
      <c r="AG1193" s="118"/>
      <c r="AH1193" s="118"/>
      <c r="AI1193" s="118"/>
      <c r="AJ1193" s="118"/>
      <c r="AK1193" s="118"/>
      <c r="AL1193" s="118"/>
      <c r="AM1193" s="118"/>
      <c r="AN1193" s="118"/>
      <c r="AO1193" s="118"/>
      <c r="AP1193" s="118"/>
    </row>
    <row r="1196" spans="1:46" ht="14.25" x14ac:dyDescent="0.2">
      <c r="A1196" s="831" t="s">
        <v>1709</v>
      </c>
      <c r="B1196" s="832" t="s">
        <v>2660</v>
      </c>
      <c r="C1196" s="831" t="s">
        <v>2661</v>
      </c>
      <c r="D1196" s="833"/>
    </row>
    <row r="1197" spans="1:46" ht="14.25" x14ac:dyDescent="0.2">
      <c r="A1197" s="831" t="s">
        <v>1711</v>
      </c>
      <c r="B1197" s="832" t="s">
        <v>2662</v>
      </c>
      <c r="C1197" s="831" t="s">
        <v>2663</v>
      </c>
      <c r="D1197" s="834" t="s">
        <v>2664</v>
      </c>
    </row>
    <row r="1198" spans="1:46" ht="28.5" x14ac:dyDescent="0.2">
      <c r="A1198" s="835" t="s">
        <v>2123</v>
      </c>
      <c r="B1198" s="836" t="s">
        <v>2666</v>
      </c>
      <c r="C1198" s="835" t="s">
        <v>2665</v>
      </c>
    </row>
  </sheetData>
  <sortState ref="A689:I718">
    <sortCondition ref="A702"/>
  </sortState>
  <mergeCells count="2">
    <mergeCell ref="A1:D1"/>
    <mergeCell ref="A29:D29"/>
  </mergeCells>
  <phoneticPr fontId="7" type="noConversion"/>
  <printOptions horizontalCentered="1"/>
  <pageMargins left="0" right="0" top="0.75" bottom="0.75" header="0.5" footer="0.5"/>
  <pageSetup orientation="landscape" r:id="rId1"/>
  <headerFooter alignWithMargins="0">
    <oddHeader>&amp;LEAST MOUNTAIN HIGH SCHOOL&amp;CTechnology for disposal</oddHeader>
    <oddFooter>&amp;C&amp;P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2</vt:i4>
      </vt:variant>
    </vt:vector>
  </HeadingPairs>
  <TitlesOfParts>
    <vt:vector size="17" baseType="lpstr">
      <vt:lpstr>Network Equipment</vt:lpstr>
      <vt:lpstr>Desktops</vt:lpstr>
      <vt:lpstr>Monitors</vt:lpstr>
      <vt:lpstr>Tablets</vt:lpstr>
      <vt:lpstr>Old cart storage</vt:lpstr>
      <vt:lpstr>Staff  newest to oldest</vt:lpstr>
      <vt:lpstr>Yearbook Laptops</vt:lpstr>
      <vt:lpstr>Staff Laptops</vt:lpstr>
      <vt:lpstr>Chromebooks</vt:lpstr>
      <vt:lpstr>Cameras</vt:lpstr>
      <vt:lpstr>Projectors and Devices</vt:lpstr>
      <vt:lpstr>Printers, scanners, fax</vt:lpstr>
      <vt:lpstr>SmartBoards</vt:lpstr>
      <vt:lpstr>Storage cartMcknight's office</vt:lpstr>
      <vt:lpstr>Removed From Inventory</vt:lpstr>
      <vt:lpstr>Cameras!Print_Area</vt:lpstr>
      <vt:lpstr>'Removed From Inventory'!Print_Area</vt:lpstr>
    </vt:vector>
  </TitlesOfParts>
  <Company>emhs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emhs</dc:creator>
  <cp:lastModifiedBy>Delina McKnight</cp:lastModifiedBy>
  <cp:lastPrinted>2021-08-12T14:29:58Z</cp:lastPrinted>
  <dcterms:created xsi:type="dcterms:W3CDTF">2005-07-01T16:43:38Z</dcterms:created>
  <dcterms:modified xsi:type="dcterms:W3CDTF">2023-10-11T21:45:12Z</dcterms:modified>
</cp:coreProperties>
</file>